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VA CANINDÉ IMPRESSÃO\"/>
    </mc:Choice>
  </mc:AlternateContent>
  <xr:revisionPtr revIDLastSave="0" documentId="13_ncr:1_{4C13659B-A87B-4E25-BCAC-B13AC6D8FB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  <sheet name="CRONOGRAMA DA OBRA" sheetId="2" r:id="rId2"/>
    <sheet name="BDI" sheetId="3" r:id="rId3"/>
    <sheet name="ENCARGOS SOCIAIS" sheetId="4" r:id="rId4"/>
    <sheet name="ABC" sheetId="5" r:id="rId5"/>
  </sheets>
  <externalReferences>
    <externalReference r:id="rId6"/>
  </externalReferences>
  <definedNames>
    <definedName name="_xlnm.Print_Area" localSheetId="4">ABC!$A$1:$J$116</definedName>
    <definedName name="_xlnm.Print_Area" localSheetId="1">'CRONOGRAMA DA OBRA'!$A$1:$H$101</definedName>
    <definedName name="_xlnm.Print_Area" localSheetId="3">'ENCARGOS SOCIAIS'!$A$1:$F$72</definedName>
    <definedName name="_xlnm.Print_Area" localSheetId="0">'Orçamento Sintético'!$A$1:$J$134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4" l="1"/>
  <c r="D11" i="4"/>
  <c r="C11" i="4"/>
  <c r="C8" i="4"/>
  <c r="E10" i="4"/>
  <c r="E7" i="4"/>
  <c r="D37" i="3"/>
  <c r="E35" i="3"/>
  <c r="D35" i="3"/>
  <c r="E31" i="3"/>
  <c r="E37" i="3" s="1"/>
  <c r="C13" i="3" s="1"/>
  <c r="E12" i="3"/>
  <c r="C10" i="3"/>
  <c r="E9" i="3"/>
  <c r="J85" i="2" l="1"/>
  <c r="J81" i="2"/>
  <c r="J77" i="2"/>
  <c r="J73" i="2"/>
  <c r="J69" i="2"/>
  <c r="J65" i="2"/>
  <c r="J61" i="2"/>
  <c r="J57" i="2"/>
  <c r="J53" i="2"/>
  <c r="J49" i="2"/>
  <c r="J45" i="2"/>
  <c r="J41" i="2"/>
  <c r="J37" i="2"/>
  <c r="J33" i="2"/>
  <c r="J29" i="2"/>
  <c r="J25" i="2"/>
  <c r="J21" i="2"/>
  <c r="J17" i="2"/>
  <c r="B69" i="2"/>
  <c r="B65" i="2"/>
  <c r="B85" i="2"/>
  <c r="B81" i="2"/>
  <c r="B77" i="2"/>
  <c r="B73" i="2"/>
  <c r="B61" i="2"/>
  <c r="B57" i="2"/>
  <c r="B53" i="2"/>
  <c r="B49" i="2"/>
  <c r="B45" i="2"/>
  <c r="B41" i="2"/>
  <c r="B37" i="2"/>
  <c r="B33" i="2"/>
  <c r="B29" i="2"/>
  <c r="B25" i="2"/>
  <c r="B21" i="2"/>
  <c r="B17" i="2"/>
  <c r="A85" i="2"/>
  <c r="A81" i="2"/>
  <c r="A77" i="2"/>
  <c r="A73" i="2"/>
  <c r="A69" i="2"/>
  <c r="A65" i="2"/>
  <c r="A61" i="2"/>
  <c r="A57" i="2"/>
  <c r="A53" i="2"/>
  <c r="A49" i="2"/>
  <c r="A45" i="2"/>
  <c r="A41" i="2"/>
  <c r="A37" i="2"/>
  <c r="A33" i="2"/>
  <c r="A29" i="2"/>
  <c r="A25" i="2"/>
  <c r="A21" i="2"/>
  <c r="A17" i="2"/>
  <c r="C73" i="2"/>
  <c r="H75" i="2" s="1"/>
  <c r="F75" i="2" l="1"/>
  <c r="E75" i="2"/>
  <c r="G75" i="2"/>
  <c r="C81" i="2"/>
  <c r="C49" i="2"/>
  <c r="C21" i="2"/>
  <c r="H23" i="2" s="1"/>
  <c r="C69" i="2"/>
  <c r="C45" i="2"/>
  <c r="C65" i="2"/>
  <c r="C57" i="2"/>
  <c r="C33" i="2"/>
  <c r="C61" i="2"/>
  <c r="H63" i="2" s="1"/>
  <c r="C25" i="2"/>
  <c r="C37" i="2"/>
  <c r="C53" i="2"/>
  <c r="C85" i="2"/>
  <c r="C17" i="2"/>
  <c r="H19" i="2" s="1"/>
  <c r="C41" i="2"/>
  <c r="C77" i="2"/>
  <c r="C29" i="2"/>
  <c r="J75" i="2" l="1"/>
  <c r="H67" i="2"/>
  <c r="E67" i="2"/>
  <c r="G67" i="2"/>
  <c r="F67" i="2"/>
  <c r="G19" i="2"/>
  <c r="H71" i="2"/>
  <c r="G71" i="2"/>
  <c r="F71" i="2"/>
  <c r="E71" i="2"/>
  <c r="H39" i="2"/>
  <c r="G39" i="2"/>
  <c r="F39" i="2"/>
  <c r="E39" i="2"/>
  <c r="G23" i="2"/>
  <c r="E23" i="2"/>
  <c r="F23" i="2"/>
  <c r="E59" i="2"/>
  <c r="H59" i="2"/>
  <c r="G59" i="2"/>
  <c r="F59" i="2"/>
  <c r="E19" i="2"/>
  <c r="H27" i="2"/>
  <c r="G27" i="2"/>
  <c r="E27" i="2"/>
  <c r="F27" i="2"/>
  <c r="H43" i="2"/>
  <c r="G43" i="2"/>
  <c r="E43" i="2"/>
  <c r="F43" i="2"/>
  <c r="H47" i="2"/>
  <c r="G47" i="2"/>
  <c r="F47" i="2"/>
  <c r="E47" i="2"/>
  <c r="H55" i="2"/>
  <c r="G55" i="2"/>
  <c r="F55" i="2"/>
  <c r="E55" i="2"/>
  <c r="J55" i="2" s="1"/>
  <c r="H31" i="2"/>
  <c r="G31" i="2"/>
  <c r="F31" i="2"/>
  <c r="E31" i="2"/>
  <c r="G63" i="2"/>
  <c r="F63" i="2"/>
  <c r="E63" i="2"/>
  <c r="H83" i="2"/>
  <c r="G83" i="2"/>
  <c r="F83" i="2"/>
  <c r="E83" i="2"/>
  <c r="H87" i="2"/>
  <c r="G87" i="2"/>
  <c r="F87" i="2"/>
  <c r="E87" i="2"/>
  <c r="C88" i="2"/>
  <c r="D21" i="2" s="1"/>
  <c r="E51" i="2"/>
  <c r="H51" i="2"/>
  <c r="G51" i="2"/>
  <c r="F51" i="2"/>
  <c r="H79" i="2"/>
  <c r="G79" i="2"/>
  <c r="F79" i="2"/>
  <c r="E79" i="2"/>
  <c r="H35" i="2"/>
  <c r="G35" i="2"/>
  <c r="E35" i="2"/>
  <c r="F35" i="2"/>
  <c r="F19" i="2"/>
  <c r="J19" i="2" l="1"/>
  <c r="J87" i="2"/>
  <c r="J39" i="2"/>
  <c r="J63" i="2"/>
  <c r="J23" i="2"/>
  <c r="J51" i="2"/>
  <c r="J43" i="2"/>
  <c r="J67" i="2"/>
  <c r="J59" i="2"/>
  <c r="J71" i="2"/>
  <c r="J31" i="2"/>
  <c r="J83" i="2"/>
  <c r="J27" i="2"/>
  <c r="J35" i="2"/>
  <c r="J47" i="2"/>
  <c r="J79" i="2"/>
  <c r="H88" i="2"/>
  <c r="H90" i="2" s="1"/>
  <c r="D25" i="2"/>
  <c r="D33" i="2"/>
  <c r="G88" i="2"/>
  <c r="G89" i="2" s="1"/>
  <c r="E88" i="2"/>
  <c r="E89" i="2" s="1"/>
  <c r="E91" i="2" s="1"/>
  <c r="D69" i="2"/>
  <c r="D41" i="2"/>
  <c r="D85" i="2"/>
  <c r="D73" i="2"/>
  <c r="D37" i="2"/>
  <c r="D65" i="2"/>
  <c r="D77" i="2"/>
  <c r="D29" i="2"/>
  <c r="D61" i="2"/>
  <c r="F88" i="2"/>
  <c r="F90" i="2" s="1"/>
  <c r="D45" i="2"/>
  <c r="D53" i="2"/>
  <c r="D57" i="2"/>
  <c r="D17" i="2"/>
  <c r="D49" i="2"/>
  <c r="D81" i="2"/>
  <c r="D88" i="2" l="1"/>
  <c r="E90" i="2"/>
  <c r="E92" i="2" s="1"/>
  <c r="F92" i="2" s="1"/>
  <c r="H89" i="2"/>
  <c r="G90" i="2"/>
  <c r="F89" i="2"/>
  <c r="F91" i="2" s="1"/>
  <c r="G92" i="2" l="1"/>
  <c r="H92" i="2" s="1"/>
  <c r="G91" i="2"/>
  <c r="H91" i="2" s="1"/>
</calcChain>
</file>

<file path=xl/sharedStrings.xml><?xml version="1.0" encoding="utf-8"?>
<sst xmlns="http://schemas.openxmlformats.org/spreadsheetml/2006/main" count="1104" uniqueCount="480">
  <si>
    <t>BDI</t>
  </si>
  <si>
    <t>Item</t>
  </si>
  <si>
    <t>Código</t>
  </si>
  <si>
    <t>Banco</t>
  </si>
  <si>
    <t>Descrição</t>
  </si>
  <si>
    <t>Und</t>
  </si>
  <si>
    <t>Quant.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</si>
  <si>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</si>
  <si>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</si>
  <si>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</si>
  <si>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</si>
  <si>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</si>
  <si>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</si>
  <si>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</si>
  <si>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</si>
  <si>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</si>
  <si>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</si>
  <si>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</si>
  <si>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</si>
  <si>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010008 </t>
  </si>
  <si>
    <t>Limpeza do terreno</t>
  </si>
  <si>
    <t xml:space="preserve"> 2 </t>
  </si>
  <si>
    <t>ADMINISTRAÇÃO DA OBRA</t>
  </si>
  <si>
    <t xml:space="preserve"> 2.1 </t>
  </si>
  <si>
    <t xml:space="preserve"> 90776 </t>
  </si>
  <si>
    <t>SINAPI</t>
  </si>
  <si>
    <t>ENCARREGADO GERAL COM ENCARGOS COMPLEMENTARES</t>
  </si>
  <si>
    <t>H</t>
  </si>
  <si>
    <t xml:space="preserve"> 2.2 </t>
  </si>
  <si>
    <t xml:space="preserve"> 90777 </t>
  </si>
  <si>
    <t>ENGENHEIRO CIVIL DE OBRA JUNIOR COM ENCARGOS COMPLEMENTARES</t>
  </si>
  <si>
    <t xml:space="preserve"> 2.3 </t>
  </si>
  <si>
    <t xml:space="preserve"> 012689 </t>
  </si>
  <si>
    <t>SBC</t>
  </si>
  <si>
    <t>MOBILIZACAO E DESMOBILIZACAO DE CANTEIRO</t>
  </si>
  <si>
    <t>UN</t>
  </si>
  <si>
    <t xml:space="preserve"> 3 </t>
  </si>
  <si>
    <t>DEMOLIÇÕES E RETIRADAS</t>
  </si>
  <si>
    <t xml:space="preserve"> 3.1 </t>
  </si>
  <si>
    <t xml:space="preserve"> 021534 </t>
  </si>
  <si>
    <t>Retirada de forro em PVC, incl. barroteamento</t>
  </si>
  <si>
    <t xml:space="preserve"> 3.2 </t>
  </si>
  <si>
    <t xml:space="preserve"> 020014 </t>
  </si>
  <si>
    <t>Retirada de esquadria sem aproveitamento</t>
  </si>
  <si>
    <t xml:space="preserve"> 3.3 </t>
  </si>
  <si>
    <t xml:space="preserve"> 022749 </t>
  </si>
  <si>
    <t>RETIRADA CORRIMAO METALICO</t>
  </si>
  <si>
    <t>M</t>
  </si>
  <si>
    <t xml:space="preserve"> 3.4 </t>
  </si>
  <si>
    <t xml:space="preserve"> 020174 </t>
  </si>
  <si>
    <t>Retirada de entulho - manualmente (incluindo caixa coletora)</t>
  </si>
  <si>
    <t>m³</t>
  </si>
  <si>
    <t xml:space="preserve"> 3.5 </t>
  </si>
  <si>
    <t xml:space="preserve"> 021526 </t>
  </si>
  <si>
    <t>Retirada de louça sanitária</t>
  </si>
  <si>
    <t>un</t>
  </si>
  <si>
    <t xml:space="preserve"> 4 </t>
  </si>
  <si>
    <t>ESTRUTURA</t>
  </si>
  <si>
    <t xml:space="preserve"> 4.1 </t>
  </si>
  <si>
    <t xml:space="preserve"> 050353 </t>
  </si>
  <si>
    <t>Concreto armado p/ rufos (incl. lançamento e adensamento)</t>
  </si>
  <si>
    <t xml:space="preserve"> 5 </t>
  </si>
  <si>
    <t>PAREDES E PAINÉIS</t>
  </si>
  <si>
    <t xml:space="preserve"> 5.1 </t>
  </si>
  <si>
    <t xml:space="preserve"> 061458 </t>
  </si>
  <si>
    <t>Painel em ACM - Estruturado (fachadas)</t>
  </si>
  <si>
    <t xml:space="preserve"> 6 </t>
  </si>
  <si>
    <t>ESQUADRIAS</t>
  </si>
  <si>
    <t xml:space="preserve"> 6.1 </t>
  </si>
  <si>
    <t xml:space="preserve"> 091512 </t>
  </si>
  <si>
    <t>Esquadria de correr em vidro temperado de 8mm</t>
  </si>
  <si>
    <t xml:space="preserve"> 6.2 </t>
  </si>
  <si>
    <t xml:space="preserve"> 091380 </t>
  </si>
  <si>
    <t>Esquadria c/ venezianas de aluminio  natural c/ ferragens</t>
  </si>
  <si>
    <t xml:space="preserve"> 6.3 </t>
  </si>
  <si>
    <t xml:space="preserve"> 090822 </t>
  </si>
  <si>
    <t>Portão de ferro em metalom (incl. pintura anti corrosiva)</t>
  </si>
  <si>
    <t xml:space="preserve"> 6.4 </t>
  </si>
  <si>
    <t xml:space="preserve"> 10839 </t>
  </si>
  <si>
    <t>ORSE</t>
  </si>
  <si>
    <t>Corrimão em tubo ferro galvanizado, alt=0,92m, com barras horizontais dupla (2") e barras verticais nas extremidades de 2", inclusive curva em aço (padrão) - para deficientes físicos</t>
  </si>
  <si>
    <t>m</t>
  </si>
  <si>
    <t xml:space="preserve"> 6.5 </t>
  </si>
  <si>
    <t xml:space="preserve"> 090482 </t>
  </si>
  <si>
    <t>Porta mad. compens. revest. formica c/ caix. simples</t>
  </si>
  <si>
    <t xml:space="preserve"> 6.6 </t>
  </si>
  <si>
    <t xml:space="preserve"> 061088 </t>
  </si>
  <si>
    <t>Elemento vazado pré-moldado 40x40x7cm</t>
  </si>
  <si>
    <t xml:space="preserve"> 7 </t>
  </si>
  <si>
    <t>REVESTIMENTOS</t>
  </si>
  <si>
    <t xml:space="preserve"> 7.1 </t>
  </si>
  <si>
    <t xml:space="preserve"> 110581 </t>
  </si>
  <si>
    <t>Cerâmica 10x10cm (padrao medio)</t>
  </si>
  <si>
    <t xml:space="preserve"> 8 </t>
  </si>
  <si>
    <t>PISOS</t>
  </si>
  <si>
    <t xml:space="preserve"> 8.1 </t>
  </si>
  <si>
    <t xml:space="preserve"> 130233 </t>
  </si>
  <si>
    <t>Cimentado liso c/ junta plastica</t>
  </si>
  <si>
    <t xml:space="preserve"> 9 </t>
  </si>
  <si>
    <t>FORRO</t>
  </si>
  <si>
    <t xml:space="preserve"> 9.1 </t>
  </si>
  <si>
    <t xml:space="preserve"> 140348 </t>
  </si>
  <si>
    <t>Barroteamento em madeira de lei p/ forro PVC</t>
  </si>
  <si>
    <t xml:space="preserve"> 9.2 </t>
  </si>
  <si>
    <t xml:space="preserve"> 141336 </t>
  </si>
  <si>
    <t>Forro em lambri de PVC</t>
  </si>
  <si>
    <t xml:space="preserve"> 10 </t>
  </si>
  <si>
    <t>PINTURA</t>
  </si>
  <si>
    <t xml:space="preserve"> 10.1 </t>
  </si>
  <si>
    <t xml:space="preserve"> 88411 </t>
  </si>
  <si>
    <t>APLICAÇÃO MANUAL DE FUNDO SELADOR ACRÍLICO EM PANOS COM PRESENÇA DE VÃOS DE EDIFÍCIOS DE MÚLTIPLOS PAVIMENTOS. AF_03/2024</t>
  </si>
  <si>
    <t xml:space="preserve"> 10.2 </t>
  </si>
  <si>
    <t xml:space="preserve"> 96135 </t>
  </si>
  <si>
    <t>APLICAÇÃO MANUAL DE MASSA ACRÍLICA EM PAREDES EXTERNAS DE CASAS, DUAS DEMÃOS. AF_03/2024</t>
  </si>
  <si>
    <t xml:space="preserve"> 10.3 </t>
  </si>
  <si>
    <t xml:space="preserve"> 104641 </t>
  </si>
  <si>
    <t>PINTURA LÁTEX ACRÍLICA ECONÔMICA, APLICAÇÃO MANUAL EM PAREDES, DUAS DEMÃOS. AF_04/2023</t>
  </si>
  <si>
    <t xml:space="preserve"> 11 </t>
  </si>
  <si>
    <t>INSTALAÇÕES ELÉTRICAS</t>
  </si>
  <si>
    <t xml:space="preserve"> 11.1 </t>
  </si>
  <si>
    <t xml:space="preserve"> 92000 </t>
  </si>
  <si>
    <t>TOMADA BAIXA DE EMBUTIR (1 MÓDULO), 2P+T 10 A, INCLUINDO SUPORTE E PLACA - FORNECIMENTO E INSTALAÇÃO. AF_03/2023</t>
  </si>
  <si>
    <t xml:space="preserve"> 11.2 </t>
  </si>
  <si>
    <t xml:space="preserve"> 92004 </t>
  </si>
  <si>
    <t>TOMADA MÉDIA DE EMBUTIR (2 MÓDULOS), 2P+T 10 A, INCLUINDO SUPORTE E PLACA - FORNECIMENTO E INSTALAÇÃO. AF_03/2023</t>
  </si>
  <si>
    <t xml:space="preserve"> 11.3 </t>
  </si>
  <si>
    <t xml:space="preserve"> 91953 </t>
  </si>
  <si>
    <t>INTERRUPTOR SIMPLES (1 MÓDULO), 10A/250V, INCLUINDO SUPORTE E PLACA - FORNECIMENTO E INSTALAÇÃO. AF_03/2023</t>
  </si>
  <si>
    <t xml:space="preserve"> 11.4 </t>
  </si>
  <si>
    <t xml:space="preserve"> 91967 </t>
  </si>
  <si>
    <t>INTERRUPTOR SIMPLES (3 MÓDULOS), 10A/250V, INCLUINDO SUPORTE E PLACA - FORNECIMENTO E INSTALAÇÃO. AF_03/2023</t>
  </si>
  <si>
    <t xml:space="preserve"> 11.5 </t>
  </si>
  <si>
    <t xml:space="preserve"> 170956 </t>
  </si>
  <si>
    <t>Tomada de piso 3P+T - 4"x2"</t>
  </si>
  <si>
    <t xml:space="preserve"> 11.6 </t>
  </si>
  <si>
    <t xml:space="preserve"> 170951 </t>
  </si>
  <si>
    <t>Tampa cega 4"x4" plástica</t>
  </si>
  <si>
    <t xml:space="preserve"> 11.7 </t>
  </si>
  <si>
    <t xml:space="preserve"> 101498 </t>
  </si>
  <si>
    <t>ENTRADA DE ENERGIA ELÉTRICA, AÉREA, BIFÁSICA, COM CAIXA DE SOBREPOR, CABO DE 16 MM2 E DISJUNTOR DIN 50A (NÃO INCLUSO O POSTE DE CONCRETO). AF_12/2025</t>
  </si>
  <si>
    <t xml:space="preserve"> 11.8 </t>
  </si>
  <si>
    <t xml:space="preserve"> 170387 </t>
  </si>
  <si>
    <t>Quadro de distribuição metálico de embutir p/ 40 disjuntores (c/barramento)</t>
  </si>
  <si>
    <t xml:space="preserve"> 11.9 </t>
  </si>
  <si>
    <t xml:space="preserve"> 98111 </t>
  </si>
  <si>
    <t>CAIXA DE INSPEÇÃO PARA ATERRAMENTO, CIRCULAR, EM POLIETILENO, DIÂMETRO INTERNO = 0,3 M. AF_12/2020</t>
  </si>
  <si>
    <t xml:space="preserve"> 11.10 </t>
  </si>
  <si>
    <t xml:space="preserve"> 171161 </t>
  </si>
  <si>
    <t>Haste de cobre p/ aterram. 3/4"x3m s/ conector</t>
  </si>
  <si>
    <t xml:space="preserve"> 11.11 </t>
  </si>
  <si>
    <t xml:space="preserve"> 171110 </t>
  </si>
  <si>
    <t>Conector para haste de aterramento de 5/8"</t>
  </si>
  <si>
    <t xml:space="preserve"> 11.12 </t>
  </si>
  <si>
    <t xml:space="preserve"> 170081 </t>
  </si>
  <si>
    <t>Ponto de luz / força (c/tubul., cx. e fiaçao) ate 200W</t>
  </si>
  <si>
    <t>pt</t>
  </si>
  <si>
    <t xml:space="preserve"> 11.13 </t>
  </si>
  <si>
    <t xml:space="preserve"> 93653 </t>
  </si>
  <si>
    <t>DISJUNTOR MONOPOLAR TIPO DIN, CORRENTE NOMINAL DE 10A - FORNECIMENTO E INSTALAÇÃO. AF_07/2025</t>
  </si>
  <si>
    <t xml:space="preserve"> 11.14 </t>
  </si>
  <si>
    <t xml:space="preserve"> 93654 </t>
  </si>
  <si>
    <t>DISJUNTOR MONOPOLAR TIPO DIN, CORRENTE NOMINAL DE 16A - FORNECIMENTO E INSTALAÇÃO. AF_07/2025</t>
  </si>
  <si>
    <t xml:space="preserve"> 11.15 </t>
  </si>
  <si>
    <t xml:space="preserve"> 93655 </t>
  </si>
  <si>
    <t>DISJUNTOR MONOPOLAR TIPO DIN, CORRENTE NOMINAL DE 20A - FORNECIMENTO E INSTALAÇÃO. AF_07/2025</t>
  </si>
  <si>
    <t xml:space="preserve"> 11.16 </t>
  </si>
  <si>
    <t xml:space="preserve"> 93661 </t>
  </si>
  <si>
    <t>DISJUNTOR BIPOLAR TIPO DIN, CORRENTE NOMINAL DE 16A - FORNECIMENTO E INSTALAÇÃO. AF_07/2025</t>
  </si>
  <si>
    <t xml:space="preserve"> 11.17 </t>
  </si>
  <si>
    <t xml:space="preserve"> 170332 </t>
  </si>
  <si>
    <t>Interruptor 1 tecla simples (s/fiaçao)</t>
  </si>
  <si>
    <t xml:space="preserve"> 11.18 </t>
  </si>
  <si>
    <t xml:space="preserve"> 171532 </t>
  </si>
  <si>
    <t>Luminária de sobrepor com aletas e 2 lâmpadas de Led de 18W</t>
  </si>
  <si>
    <t xml:space="preserve"> 11.19 </t>
  </si>
  <si>
    <t xml:space="preserve"> 170931 </t>
  </si>
  <si>
    <t>Eletrocalha de metal curve "U"perf. 50x50x3000</t>
  </si>
  <si>
    <t xml:space="preserve"> 11.20 </t>
  </si>
  <si>
    <t xml:space="preserve"> 171272 </t>
  </si>
  <si>
    <t>Cabo de cobre nú 35mm2</t>
  </si>
  <si>
    <t xml:space="preserve"> 11.21 </t>
  </si>
  <si>
    <t xml:space="preserve"> 91926 </t>
  </si>
  <si>
    <t>CABO DE COBRE FLEXÍVEL ISOLADO, 2,5 MM², ANTI-CHAMA 450/750 V, PARA CIRCUITOS TERMINAIS - FORNECIMENTO E INSTALAÇÃO. AF_03/2023</t>
  </si>
  <si>
    <t xml:space="preserve"> 11.22 </t>
  </si>
  <si>
    <t xml:space="preserve"> 91927 </t>
  </si>
  <si>
    <t>CABO DE COBRE FLEXÍVEL ISOLADO, 2,5 MM², ANTI-CHAMA 0,6/1,0 KV, PARA CIRCUITOS TERMINAIS - FORNECIMENTO E INSTALAÇÃO. AF_03/2023</t>
  </si>
  <si>
    <t xml:space="preserve"> 11.23 </t>
  </si>
  <si>
    <t xml:space="preserve"> 91928 </t>
  </si>
  <si>
    <t>CABO DE COBRE FLEXÍVEL ISOLADO, 4 MM², ANTI-CHAMA 450/750 V, PARA CIRCUITOS TERMINAIS - FORNECIMENTO E INSTALAÇÃO. AF_03/2023</t>
  </si>
  <si>
    <t xml:space="preserve"> 11.24 </t>
  </si>
  <si>
    <t xml:space="preserve"> 91929 </t>
  </si>
  <si>
    <t>CABO DE COBRE FLEXÍVEL ISOLADO, 4 MM², ANTI-CHAMA 0,6/1,0 KV, PARA CIRCUITOS TERMINAIS - FORNECIMENTO E INSTALAÇÃO. AF_03/2023</t>
  </si>
  <si>
    <t xml:space="preserve"> 11.25 </t>
  </si>
  <si>
    <t xml:space="preserve"> 91930 </t>
  </si>
  <si>
    <t>CABO DE COBRE FLEXÍVEL ISOLADO, 6 MM², ANTI-CHAMA 450/750 V, PARA CIRCUITOS TERMINAIS - FORNECIMENTO E INSTALAÇÃO. AF_03/2023</t>
  </si>
  <si>
    <t xml:space="preserve"> 11.26 </t>
  </si>
  <si>
    <t xml:space="preserve"> 91935 </t>
  </si>
  <si>
    <t>CABO DE COBRE FLEXÍVEL ISOLADO, 16 MM², ANTI-CHAMA 0,6/1,0 KV, PARA CIRCUITOS TERMINAIS - FORNECIMENTO E INSTALAÇÃO. AF_03/2023</t>
  </si>
  <si>
    <t xml:space="preserve"> 11.27 </t>
  </si>
  <si>
    <t xml:space="preserve"> 97607 </t>
  </si>
  <si>
    <t>LUMINÁRIA ARANDELA TIPO TARTARUGA, DE SOBREPOR, COM 1 LÂMPADA LED DE 6 W, SEM REATOR - FORNECIMENTO E INSTALAÇÃO. AF_09/2024</t>
  </si>
  <si>
    <t xml:space="preserve"> 11.28 </t>
  </si>
  <si>
    <t xml:space="preserve"> 97599 </t>
  </si>
  <si>
    <t>LUMINÁRIA DE EMERGÊNCIA, COM 30 LÂMPADAS LED DE 2 W, SEM REATOR - FORNECIMENTO E INSTALAÇÃO. AF_09/2024</t>
  </si>
  <si>
    <t xml:space="preserve"> 11.29 </t>
  </si>
  <si>
    <t xml:space="preserve"> 11.30 </t>
  </si>
  <si>
    <t xml:space="preserve"> 91836 </t>
  </si>
  <si>
    <t>ELETRODUTO FLEXÍVEL CORRUGADO, PVC, DN 32 MM (1"), PARA CIRCUITOS TERMINAIS, INSTALADO EM FORRO - FORNECIMENTO E INSTALAÇÃO. AF_03/2023</t>
  </si>
  <si>
    <t xml:space="preserve"> 11.31 </t>
  </si>
  <si>
    <t xml:space="preserve"> 91854 </t>
  </si>
  <si>
    <t>ELETRODUTO FLEXÍVEL CORRUGADO, PVC, DN 25 MM (3/4"), PARA CIRCUITOS TERMINAIS, INSTALADO EM PAREDE - FORNECIMENTO E INSTALAÇÃO. AF_03/2023</t>
  </si>
  <si>
    <t xml:space="preserve"> 11.32 </t>
  </si>
  <si>
    <t xml:space="preserve"> 91858 </t>
  </si>
  <si>
    <t>ELETRODUTO FLEXÍVEL CORRUGADO, PEAD, DN 32 MM (1"), PARA CIRCUITOS TERMINAIS, INSTALADO EM PAREDE - FORNECIMENTO E INSTALAÇÃO. AF_03/2023</t>
  </si>
  <si>
    <t xml:space="preserve"> 12 </t>
  </si>
  <si>
    <t>INSTALAÇOES DE LÓGICA E TELEFÔNICAS</t>
  </si>
  <si>
    <t xml:space="preserve"> 12.1 </t>
  </si>
  <si>
    <t xml:space="preserve"> 170683 </t>
  </si>
  <si>
    <t>Ponto de logica - UTP (incl. eletr.,cabo e conector)</t>
  </si>
  <si>
    <t xml:space="preserve"> 12.2 </t>
  </si>
  <si>
    <t xml:space="preserve"> 171178 </t>
  </si>
  <si>
    <t>Rack de 19" 05 U/A</t>
  </si>
  <si>
    <t xml:space="preserve"> 12.3 </t>
  </si>
  <si>
    <t xml:space="preserve"> 171185 </t>
  </si>
  <si>
    <t>Switch 24 portas</t>
  </si>
  <si>
    <t xml:space="preserve"> 13 </t>
  </si>
  <si>
    <t>INSTALAÇÕES DE AR CONDICIONADO</t>
  </si>
  <si>
    <t xml:space="preserve"> 13.1 </t>
  </si>
  <si>
    <t xml:space="preserve"> 230262 </t>
  </si>
  <si>
    <t>Ponto p/ar condicionado(tubul.,cj.airstop e fiaçao)</t>
  </si>
  <si>
    <t xml:space="preserve"> 13.2 </t>
  </si>
  <si>
    <t xml:space="preserve"> 231335 </t>
  </si>
  <si>
    <t>Dreno para caixa ar condicionado de parede h=3,0m</t>
  </si>
  <si>
    <t xml:space="preserve"> 14 </t>
  </si>
  <si>
    <t>INSTALAÇÕES HIDROSSANITÁRIAS</t>
  </si>
  <si>
    <t xml:space="preserve"> 14.1 </t>
  </si>
  <si>
    <t xml:space="preserve"> 180299 </t>
  </si>
  <si>
    <t>Ponto de agua (incl. tubos e conexoes)</t>
  </si>
  <si>
    <t xml:space="preserve"> 14.2 </t>
  </si>
  <si>
    <t xml:space="preserve"> 180214 </t>
  </si>
  <si>
    <t>Ponto de esgoto (incl. tubos, conexoes,cx. e ralos)</t>
  </si>
  <si>
    <t xml:space="preserve"> 14.3 </t>
  </si>
  <si>
    <t xml:space="preserve"> 180440 </t>
  </si>
  <si>
    <t>Registro de gaveta c/ canopla - 1/2"</t>
  </si>
  <si>
    <t xml:space="preserve"> 14.4 </t>
  </si>
  <si>
    <t xml:space="preserve"> 180445 </t>
  </si>
  <si>
    <t>Registro de pressao c/ canopla -  1/2"</t>
  </si>
  <si>
    <t xml:space="preserve"> 14.5 </t>
  </si>
  <si>
    <t xml:space="preserve"> 89800 </t>
  </si>
  <si>
    <t>TUBO PVC, SERIE NORMAL, ESGOTO PREDIAL, DN 100 MM, FORNECIDO E INSTALADO EM PRUMADA DE ESGOTO SANITÁRIO OU VENTILAÇÃO. AF_08/2022</t>
  </si>
  <si>
    <t xml:space="preserve"> 14.6 </t>
  </si>
  <si>
    <t xml:space="preserve"> 89798 </t>
  </si>
  <si>
    <t>TUBO PVC, SERIE NORMAL, ESGOTO PREDIAL, DN 50 MM, FORNECIDO E INSTALADO EM PRUMADA DE ESGOTO SANITÁRIO OU VENTILAÇÃO. AF_08/2022</t>
  </si>
  <si>
    <t xml:space="preserve"> 14.7 </t>
  </si>
  <si>
    <t xml:space="preserve"> 89711 </t>
  </si>
  <si>
    <t>TUBO PVC, SERIE NORMAL, ESGOTO PREDIAL, DN 40 MM, FORNECIDO E INSTALADO EM RAMAL DE DESCARGA OU RAMAL DE ESGOTO SANITÁRIO. AF_08/2022</t>
  </si>
  <si>
    <t xml:space="preserve"> 14.8 </t>
  </si>
  <si>
    <t xml:space="preserve"> 88503 </t>
  </si>
  <si>
    <t>CAIXA D´ÁGUA EM POLIETILENO, 1000 LITROS, COM ACESSÓRIOS</t>
  </si>
  <si>
    <t xml:space="preserve"> 15 </t>
  </si>
  <si>
    <t>COMBATE À INCÊNDIO</t>
  </si>
  <si>
    <t xml:space="preserve"> 15.1 </t>
  </si>
  <si>
    <t xml:space="preserve"> 201507 </t>
  </si>
  <si>
    <t>Extintor de incêndio ABC -  6Kg</t>
  </si>
  <si>
    <t xml:space="preserve"> 16 </t>
  </si>
  <si>
    <t>APARELHOS, LOUÇAS, METAIS E  ACESSÓRIOS:</t>
  </si>
  <si>
    <t xml:space="preserve"> 16.1 </t>
  </si>
  <si>
    <t xml:space="preserve"> 190609 </t>
  </si>
  <si>
    <t>Bacia sifonada c/cx. descarga acoplada c/ assento</t>
  </si>
  <si>
    <t xml:space="preserve"> 16.2 </t>
  </si>
  <si>
    <t xml:space="preserve"> 190303 </t>
  </si>
  <si>
    <t>Bacia sifonada  - PCD</t>
  </si>
  <si>
    <t xml:space="preserve"> 16.3 </t>
  </si>
  <si>
    <t xml:space="preserve"> 190716 </t>
  </si>
  <si>
    <t>Barra em aço inox (PCD)</t>
  </si>
  <si>
    <t xml:space="preserve"> 16.4 </t>
  </si>
  <si>
    <t xml:space="preserve"> 190231 </t>
  </si>
  <si>
    <t>Chuveiro cromado</t>
  </si>
  <si>
    <t xml:space="preserve"> 16.5 </t>
  </si>
  <si>
    <t xml:space="preserve"> 190232 </t>
  </si>
  <si>
    <t>Lavatorio de louça s/col.c/torn.,sifao e valv.</t>
  </si>
  <si>
    <t xml:space="preserve"> 16.6 </t>
  </si>
  <si>
    <t xml:space="preserve"> 191513 </t>
  </si>
  <si>
    <t>Cuba em aço inox 40 x30 x15cm</t>
  </si>
  <si>
    <t xml:space="preserve"> 16.7 </t>
  </si>
  <si>
    <t xml:space="preserve"> 251293 </t>
  </si>
  <si>
    <t>Tampo em granito verde Ubatuba</t>
  </si>
  <si>
    <t xml:space="preserve"> 16.8 </t>
  </si>
  <si>
    <t xml:space="preserve"> 251027 </t>
  </si>
  <si>
    <t>Exaustor d=40cm</t>
  </si>
  <si>
    <t xml:space="preserve"> 16.9 </t>
  </si>
  <si>
    <t xml:space="preserve"> 190036 </t>
  </si>
  <si>
    <t>TANQUE DE EXPURGO ACO INOXIDAVEL-TAMPA LAT. 500x500mm</t>
  </si>
  <si>
    <t xml:space="preserve"> 16.10 </t>
  </si>
  <si>
    <t xml:space="preserve"> 191517 </t>
  </si>
  <si>
    <t>Torneira de metal cromada de 1/2" ou 3/4" p/ lavatório</t>
  </si>
  <si>
    <t xml:space="preserve"> 16.11 </t>
  </si>
  <si>
    <t xml:space="preserve"> 190376 </t>
  </si>
  <si>
    <t>Tanque inox c/ torneira, sifao e valvula</t>
  </si>
  <si>
    <t xml:space="preserve"> 16.12 </t>
  </si>
  <si>
    <t xml:space="preserve"> 190797 </t>
  </si>
  <si>
    <t>Porta papel higiênico - Polipropileno</t>
  </si>
  <si>
    <t xml:space="preserve"> 16.13 </t>
  </si>
  <si>
    <t xml:space="preserve"> 190794 </t>
  </si>
  <si>
    <t>Saboneteira c/ reservatório - Polipropileno</t>
  </si>
  <si>
    <t xml:space="preserve"> 17 </t>
  </si>
  <si>
    <t>PAISAGISMO</t>
  </si>
  <si>
    <t xml:space="preserve"> 17.1 </t>
  </si>
  <si>
    <t xml:space="preserve"> 105521 </t>
  </si>
  <si>
    <t>ESPALHAMENTO DE TERRA VEGETAL PARA O PLANTIO. AF_07/2024</t>
  </si>
  <si>
    <t xml:space="preserve"> 17.2 </t>
  </si>
  <si>
    <t xml:space="preserve"> 103946 </t>
  </si>
  <si>
    <t>PLANTIO DE GRAMA ESMERALDA OU SÃO CARLOS OU CURITIBANA, EM PLACAS. AF_07/2024</t>
  </si>
  <si>
    <t xml:space="preserve"> 17.3 </t>
  </si>
  <si>
    <t xml:space="preserve"> 98509 </t>
  </si>
  <si>
    <t>PLANTIO DE ARBUSTO OU CERCA VIVA. AF_07/2024</t>
  </si>
  <si>
    <t xml:space="preserve"> 17.4 </t>
  </si>
  <si>
    <t xml:space="preserve"> 98511 </t>
  </si>
  <si>
    <t>PLANTIO DE ÁRVORE ORNAMENTAL COM ALTURA DE MUDA MAIOR QUE 2,00 M E MENOR OU IGUAL A 4,00 M . AF_07/2024</t>
  </si>
  <si>
    <t xml:space="preserve"> 18 </t>
  </si>
  <si>
    <t>LIMPEZA GERAL</t>
  </si>
  <si>
    <t xml:space="preserve"> 18.1 </t>
  </si>
  <si>
    <t xml:space="preserve"> 241318 </t>
  </si>
  <si>
    <t>Placa de inauguração  em aço inox/letras bx. relevo- (40 x 30cm)</t>
  </si>
  <si>
    <t xml:space="preserve"> 18.2 </t>
  </si>
  <si>
    <t xml:space="preserve"> 270220 </t>
  </si>
  <si>
    <t>Limpeza geral e entrega da obra</t>
  </si>
  <si>
    <t>TOTAL COM BDI - R$</t>
  </si>
  <si>
    <t>TOTAL SEM BDI - R$</t>
  </si>
  <si>
    <t>VALOR DO BDI - R$</t>
  </si>
  <si>
    <t>18.39%</t>
  </si>
  <si>
    <t>BDI=</t>
  </si>
  <si>
    <t>Valor Unit -R$</t>
  </si>
  <si>
    <t>Valor Unit com BDI - R$</t>
  </si>
  <si>
    <t>Total - R$</t>
  </si>
  <si>
    <t>OBJETO:</t>
  </si>
  <si>
    <t>PROSSEGUIMENTO E CONCLUSÃO DAS OBRAS DE REFORMA DA UBS O NOVA CANINDÉ</t>
  </si>
  <si>
    <t>ENDEREÇO:</t>
  </si>
  <si>
    <t>PA 112, SNº - NOVA CANINDÉ,BRAGANÇA/PA</t>
  </si>
  <si>
    <t>BANCOS UTILIZADOS:</t>
  </si>
  <si>
    <t>PLANILHA ORÇAMENTÁRIA</t>
  </si>
  <si>
    <t>Bancos: SINAPI - 12/2025 - Pará -/ SEDOP - 10/2025/  SBC-12/2025/ORSE-11/2025  / DESONERADOS</t>
  </si>
  <si>
    <t>ITEM</t>
  </si>
  <si>
    <t>DESCRIÇÃO DOS SERVIÇOS</t>
  </si>
  <si>
    <t xml:space="preserve">VALOR TOTAL- (R$)                    </t>
  </si>
  <si>
    <t xml:space="preserve"> %                    </t>
  </si>
  <si>
    <t>CRONOGRAMA DE OBRA</t>
  </si>
  <si>
    <t>1º MÊS</t>
  </si>
  <si>
    <t>2º MÊS</t>
  </si>
  <si>
    <t>3º MÊS</t>
  </si>
  <si>
    <t>4º MÊS</t>
  </si>
  <si>
    <t xml:space="preserve">TOTAL GERAL </t>
  </si>
  <si>
    <t>PERCENTUAL SIMPLES-%</t>
  </si>
  <si>
    <t>VALOR SIMPLES - R$</t>
  </si>
  <si>
    <t>PERCENTUAL ACUMULADO-%</t>
  </si>
  <si>
    <t>VALOR ACUMULADO - R$</t>
  </si>
  <si>
    <t>NÚMERO DE MESES - 4 MESES</t>
  </si>
  <si>
    <t>Encargos Sociais:</t>
  </si>
  <si>
    <t>JOAQUIM DE LIMA NUNES NETO</t>
  </si>
  <si>
    <t>ARQUITETO E URBANISTA</t>
  </si>
  <si>
    <t>CAU A 75.354-8</t>
  </si>
  <si>
    <t xml:space="preserve">CRONOGRAMA FÍSICO E FINANCEIRO </t>
  </si>
  <si>
    <t>PROSSEGUIMENTO E CONCLUSÃO DAS OBRAS DE REFORMA DA UBS  NOVA CANINDÉ</t>
  </si>
  <si>
    <t>BDI Geral:</t>
  </si>
  <si>
    <t>Encargo Social Mensalista:</t>
  </si>
  <si>
    <t>BDI Equipamentos:</t>
  </si>
  <si>
    <t>Encargo Social Horista:</t>
  </si>
  <si>
    <t>Fórmula (Bonificações e Despesas Indiretas):</t>
  </si>
  <si>
    <t>DESCRIÇÃO</t>
  </si>
  <si>
    <t>CÓD</t>
  </si>
  <si>
    <t>GERAL
VALORES PROPOSTOS (%)</t>
  </si>
  <si>
    <t>EQUIPAMENTOS
VALORES PROPOSTOS (%)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</si>
  <si>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</si>
  <si>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</si>
  <si>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</si>
  <si>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</si>
  <si>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</si>
  <si>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</si>
  <si>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</si>
  <si>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</si>
  <si>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</t>
  </si>
  <si>
    <t>L</t>
  </si>
  <si>
    <t>Impostos</t>
  </si>
  <si>
    <t>I</t>
  </si>
  <si>
    <t>6.1</t>
  </si>
  <si>
    <t>PIS</t>
  </si>
  <si>
    <t>6.2</t>
  </si>
  <si>
    <t>COFINS</t>
  </si>
  <si>
    <t>6.3</t>
  </si>
  <si>
    <t>ISSQN</t>
  </si>
  <si>
    <t>6.4</t>
  </si>
  <si>
    <t>CPRB</t>
  </si>
  <si>
    <t>FONTE:</t>
  </si>
  <si>
    <t>1.</t>
  </si>
  <si>
    <t>Tribunal de Contas da União - TC 036.076/2011-2 - Acórdão Nº 2622/2013</t>
  </si>
  <si>
    <t>2.</t>
  </si>
  <si>
    <t>ISS conforme a Lei Complementar  Municipal.</t>
  </si>
  <si>
    <t>3.</t>
  </si>
  <si>
    <t>A alíquota da CPRB para esses setores caiu para 3,6%, conforme a Lei nº 14.973/24.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</si>
  <si>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</si>
  <si>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</si>
  <si>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</si>
  <si>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________________________________________________________________________________</t>
  </si>
  <si>
    <t>Joaquim de Lima Nunes Neto</t>
  </si>
  <si>
    <t>Arquiteto e Urbanista / Prefeitura de Bragança</t>
  </si>
  <si>
    <t>CAU BR A-75.354-8</t>
  </si>
  <si>
    <t>OBJETO</t>
  </si>
  <si>
    <t>BANCOS</t>
  </si>
  <si>
    <t>SINAPI - 12/2025 - Pará -/ SEDOP - 10/2025/  SBC-12/2025/ORSE-11/2025  / DESONERADOS</t>
  </si>
  <si>
    <t>BONIFICAÇÕES E DESPESAS INDIRETAS - BDI</t>
  </si>
  <si>
    <t>ENCARGOS SOCIAIS SOBRE A MÃO DE OBRA</t>
  </si>
  <si>
    <t>CÓDIGO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</si>
  <si>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</si>
  <si>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</si>
  <si>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</si>
  <si>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</si>
  <si>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</si>
  <si>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</si>
  <si>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</si>
  <si>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</si>
  <si>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</si>
  <si>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</si>
  <si>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</si>
  <si>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</si>
  <si>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</si>
  <si>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</si>
  <si>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</si>
  <si>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</si>
  <si>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</si>
  <si>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</si>
  <si>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</si>
  <si>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</si>
  <si>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</si>
  <si>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</si>
  <si>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</si>
  <si>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</si>
  <si>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</si>
  <si>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</si>
  <si>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</si>
  <si>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</si>
  <si>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</si>
  <si>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</si>
  <si>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</si>
  <si>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</si>
  <si>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</si>
  <si>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</si>
  <si>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</si>
  <si>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</si>
  <si>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</si>
  <si>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</si>
  <si>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</si>
  <si>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</si>
  <si>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</si>
  <si>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</si>
  <si>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</si>
  <si>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</si>
  <si>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</si>
  <si>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</si>
  <si>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</si>
  <si>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</si>
  <si>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</si>
  <si>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</si>
  <si>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</si>
  <si>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</si>
  <si>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</si>
  <si>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</si>
  <si>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</si>
  <si>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</si>
  <si>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</si>
  <si>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</si>
  <si>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</si>
  <si>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</si>
  <si>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</si>
  <si>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</si>
  <si>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</si>
  <si>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</si>
  <si>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</si>
  <si>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SINAPI - Encargos Sociais a partir de dezembro de 2023.</t>
  </si>
  <si>
    <t>OBEJTO</t>
  </si>
  <si>
    <t>CURVA ABC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</si>
</sst>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#,##0.0000"/>
    <numFmt numFmtId="166" formatCode="[$R$-416]\ #,##0.00"/>
    <numFmt numFmtId="167" formatCode="&quot;R$&quot;\ #,##0.00"/>
  </numFmts>
  <fonts count="29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color theme="1"/>
      <name val="Arial"/>
      <family val="2"/>
    </font>
    <font>
      <b/>
      <sz val="10"/>
      <color theme="0"/>
      <name val="Arial"/>
      <family val="1"/>
    </font>
    <font>
      <b/>
      <sz val="12"/>
      <name val="Arial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2"/>
      <name val="Arial"/>
      <family val="1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0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151F3A"/>
      </patternFill>
    </fill>
    <fill>
      <patternFill patternType="solid">
        <fgColor rgb="FFF2F2F2"/>
        <bgColor rgb="FFF2F2F2"/>
      </patternFill>
    </fill>
    <fill>
      <patternFill patternType="solid">
        <fgColor theme="3" tint="0.749992370372631"/>
        <bgColor rgb="FFF2F2F2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ck">
        <color theme="1"/>
      </left>
      <right style="hair">
        <color theme="1"/>
      </right>
      <top style="hair">
        <color theme="1"/>
      </top>
      <bottom style="thick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ck">
        <color theme="1"/>
      </bottom>
      <diagonal/>
    </border>
    <border>
      <left style="hair">
        <color theme="1"/>
      </left>
      <right style="thick">
        <color auto="1"/>
      </right>
      <top style="hair">
        <color theme="1"/>
      </top>
      <bottom style="thick">
        <color theme="1"/>
      </bottom>
      <diagonal/>
    </border>
    <border>
      <left style="thick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thick">
        <color auto="1"/>
      </right>
      <top/>
      <bottom style="hair">
        <color theme="1"/>
      </bottom>
      <diagonal/>
    </border>
    <border>
      <left style="thick">
        <color theme="1"/>
      </left>
      <right style="hair">
        <color theme="1"/>
      </right>
      <top style="thick">
        <color theme="1"/>
      </top>
      <bottom style="thick">
        <color theme="1"/>
      </bottom>
      <diagonal/>
    </border>
    <border>
      <left style="hair">
        <color theme="1"/>
      </left>
      <right style="hair">
        <color theme="1"/>
      </right>
      <top style="thick">
        <color theme="1"/>
      </top>
      <bottom style="thick">
        <color theme="1"/>
      </bottom>
      <diagonal/>
    </border>
    <border>
      <left style="hair">
        <color theme="1"/>
      </left>
      <right style="thick">
        <color auto="1"/>
      </right>
      <top style="thick">
        <color theme="1"/>
      </top>
      <bottom style="thick">
        <color theme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ck">
        <color rgb="FF000000"/>
      </right>
      <top/>
      <bottom style="hair">
        <color rgb="FF000000"/>
      </bottom>
      <diagonal/>
    </border>
    <border>
      <left style="thick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hair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5" fontId="3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top" wrapText="1"/>
    </xf>
    <xf numFmtId="165" fontId="6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 wrapText="1"/>
    </xf>
    <xf numFmtId="10" fontId="8" fillId="0" borderId="1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10" fontId="9" fillId="0" borderId="19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10" fontId="9" fillId="0" borderId="16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0" fontId="14" fillId="0" borderId="4" xfId="0" applyNumberFormat="1" applyFont="1" applyBorder="1" applyAlignment="1">
      <alignment horizontal="center" vertical="center"/>
    </xf>
    <xf numFmtId="10" fontId="14" fillId="0" borderId="5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" fontId="14" fillId="0" borderId="7" xfId="0" applyNumberFormat="1" applyFont="1" applyBorder="1" applyAlignment="1">
      <alignment horizontal="center" vertical="center"/>
    </xf>
    <xf numFmtId="10" fontId="14" fillId="0" borderId="7" xfId="0" applyNumberFormat="1" applyFont="1" applyBorder="1" applyAlignment="1">
      <alignment horizontal="center" vertical="center"/>
    </xf>
    <xf numFmtId="167" fontId="14" fillId="0" borderId="7" xfId="0" applyNumberFormat="1" applyFont="1" applyBorder="1" applyAlignment="1">
      <alignment horizontal="center" vertical="center"/>
    </xf>
    <xf numFmtId="167" fontId="14" fillId="0" borderId="8" xfId="0" applyNumberFormat="1" applyFont="1" applyBorder="1" applyAlignment="1">
      <alignment horizontal="center" vertical="center"/>
    </xf>
    <xf numFmtId="10" fontId="14" fillId="0" borderId="8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167" fontId="14" fillId="0" borderId="10" xfId="0" applyNumberFormat="1" applyFont="1" applyBorder="1" applyAlignment="1">
      <alignment horizontal="center" vertical="center"/>
    </xf>
    <xf numFmtId="167" fontId="14" fillId="3" borderId="4" xfId="0" applyNumberFormat="1" applyFont="1" applyFill="1" applyBorder="1" applyAlignment="1">
      <alignment horizontal="center" vertical="center"/>
    </xf>
    <xf numFmtId="9" fontId="14" fillId="3" borderId="4" xfId="0" applyNumberFormat="1" applyFont="1" applyFill="1" applyBorder="1" applyAlignment="1">
      <alignment horizontal="center" vertical="center"/>
    </xf>
    <xf numFmtId="167" fontId="14" fillId="3" borderId="5" xfId="0" applyNumberFormat="1" applyFont="1" applyFill="1" applyBorder="1" applyAlignment="1">
      <alignment horizontal="center" vertical="center"/>
    </xf>
    <xf numFmtId="0" fontId="14" fillId="3" borderId="7" xfId="0" applyFont="1" applyFill="1" applyBorder="1"/>
    <xf numFmtId="0" fontId="14" fillId="3" borderId="8" xfId="0" applyFont="1" applyFill="1" applyBorder="1"/>
    <xf numFmtId="0" fontId="14" fillId="0" borderId="7" xfId="0" applyFont="1" applyBorder="1"/>
    <xf numFmtId="0" fontId="14" fillId="0" borderId="8" xfId="0" applyFont="1" applyBorder="1"/>
    <xf numFmtId="0" fontId="15" fillId="0" borderId="7" xfId="0" applyFont="1" applyBorder="1"/>
    <xf numFmtId="167" fontId="0" fillId="0" borderId="0" xfId="0" applyNumberFormat="1"/>
    <xf numFmtId="10" fontId="0" fillId="0" borderId="0" xfId="0" applyNumberFormat="1"/>
    <xf numFmtId="0" fontId="14" fillId="3" borderId="34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/>
    </xf>
    <xf numFmtId="166" fontId="13" fillId="0" borderId="5" xfId="0" applyNumberFormat="1" applyFont="1" applyBorder="1" applyAlignment="1">
      <alignment vertical="center"/>
    </xf>
    <xf numFmtId="166" fontId="13" fillId="0" borderId="8" xfId="0" applyNumberFormat="1" applyFont="1" applyBorder="1" applyAlignment="1">
      <alignment vertical="center"/>
    </xf>
    <xf numFmtId="166" fontId="13" fillId="0" borderId="11" xfId="0" applyNumberFormat="1" applyFont="1" applyBorder="1" applyAlignment="1">
      <alignment vertical="center"/>
    </xf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/>
    <xf numFmtId="0" fontId="0" fillId="3" borderId="0" xfId="0" applyFill="1"/>
    <xf numFmtId="0" fontId="0" fillId="3" borderId="40" xfId="0" applyFill="1" applyBorder="1"/>
    <xf numFmtId="0" fontId="0" fillId="3" borderId="41" xfId="0" applyFill="1" applyBorder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9" fillId="0" borderId="0" xfId="1" applyFont="1"/>
    <xf numFmtId="0" fontId="23" fillId="0" borderId="0" xfId="0" applyFont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52" xfId="0" applyFont="1" applyBorder="1" applyAlignment="1">
      <alignment horizontal="left" vertical="center"/>
    </xf>
    <xf numFmtId="10" fontId="23" fillId="0" borderId="52" xfId="0" applyNumberFormat="1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0" borderId="53" xfId="0" applyFont="1" applyBorder="1" applyAlignment="1">
      <alignment horizontal="left" vertical="center"/>
    </xf>
    <xf numFmtId="10" fontId="23" fillId="0" borderId="53" xfId="0" applyNumberFormat="1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0" fontId="23" fillId="0" borderId="54" xfId="0" applyFont="1" applyBorder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25" fillId="0" borderId="0" xfId="1" applyFont="1"/>
    <xf numFmtId="0" fontId="17" fillId="0" borderId="0" xfId="1" applyFont="1" applyAlignment="1">
      <alignment vertical="top" wrapText="1"/>
    </xf>
    <xf numFmtId="10" fontId="21" fillId="4" borderId="1" xfId="0" applyNumberFormat="1" applyFont="1" applyFill="1" applyBorder="1" applyAlignment="1">
      <alignment horizontal="center" vertical="center"/>
    </xf>
    <xf numFmtId="0" fontId="26" fillId="0" borderId="42" xfId="1" applyFont="1" applyBorder="1" applyAlignment="1">
      <alignment horizontal="left" vertical="center"/>
    </xf>
    <xf numFmtId="0" fontId="5" fillId="0" borderId="43" xfId="1" applyFont="1" applyBorder="1" applyAlignment="1">
      <alignment horizontal="center" vertical="center"/>
    </xf>
    <xf numFmtId="0" fontId="26" fillId="0" borderId="43" xfId="1" applyFont="1" applyBorder="1" applyAlignment="1">
      <alignment horizontal="left" vertical="center"/>
    </xf>
    <xf numFmtId="0" fontId="26" fillId="0" borderId="44" xfId="1" applyFont="1" applyBorder="1" applyAlignment="1">
      <alignment horizontal="left" vertical="center"/>
    </xf>
    <xf numFmtId="10" fontId="5" fillId="0" borderId="0" xfId="1" applyNumberFormat="1" applyFont="1" applyAlignment="1">
      <alignment horizontal="left" vertical="center" wrapText="1"/>
    </xf>
    <xf numFmtId="49" fontId="5" fillId="0" borderId="46" xfId="1" applyNumberFormat="1" applyFont="1" applyBorder="1" applyAlignment="1">
      <alignment horizontal="left" vertical="center"/>
    </xf>
    <xf numFmtId="0" fontId="5" fillId="0" borderId="45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5" fillId="0" borderId="46" xfId="1" applyFont="1" applyBorder="1" applyAlignment="1">
      <alignment horizontal="left" vertical="center"/>
    </xf>
    <xf numFmtId="0" fontId="26" fillId="0" borderId="45" xfId="1" applyFont="1" applyBorder="1" applyAlignment="1">
      <alignment horizontal="left" vertical="center"/>
    </xf>
    <xf numFmtId="0" fontId="5" fillId="0" borderId="0" xfId="1" applyFont="1" applyAlignment="1">
      <alignment horizontal="left" vertical="distributed"/>
    </xf>
    <xf numFmtId="0" fontId="26" fillId="0" borderId="0" xfId="1" applyFont="1" applyAlignment="1">
      <alignment horizontal="left" vertical="center"/>
    </xf>
    <xf numFmtId="49" fontId="26" fillId="0" borderId="46" xfId="1" applyNumberFormat="1" applyFont="1" applyBorder="1" applyAlignment="1">
      <alignment horizontal="left" vertical="center"/>
    </xf>
    <xf numFmtId="0" fontId="5" fillId="0" borderId="48" xfId="1" applyFont="1" applyBorder="1"/>
    <xf numFmtId="0" fontId="5" fillId="0" borderId="49" xfId="1" applyFont="1" applyBorder="1" applyAlignment="1">
      <alignment vertical="center"/>
    </xf>
    <xf numFmtId="0" fontId="23" fillId="0" borderId="0" xfId="1" applyFont="1" applyAlignment="1">
      <alignment horizontal="center" vertical="center"/>
    </xf>
    <xf numFmtId="0" fontId="23" fillId="0" borderId="42" xfId="1" applyFont="1" applyBorder="1" applyAlignment="1">
      <alignment vertical="center"/>
    </xf>
    <xf numFmtId="0" fontId="21" fillId="0" borderId="43" xfId="1" applyFont="1" applyBorder="1" applyAlignment="1">
      <alignment vertical="center"/>
    </xf>
    <xf numFmtId="0" fontId="21" fillId="0" borderId="44" xfId="1" applyFont="1" applyBorder="1" applyAlignment="1">
      <alignment vertical="center"/>
    </xf>
    <xf numFmtId="0" fontId="21" fillId="0" borderId="45" xfId="1" applyFont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46" xfId="1" applyFont="1" applyBorder="1" applyAlignment="1">
      <alignment vertical="center"/>
    </xf>
    <xf numFmtId="0" fontId="21" fillId="0" borderId="47" xfId="1" applyFont="1" applyBorder="1" applyAlignment="1">
      <alignment vertical="center"/>
    </xf>
    <xf numFmtId="0" fontId="21" fillId="0" borderId="48" xfId="1" applyFont="1" applyBorder="1" applyAlignment="1">
      <alignment vertical="center"/>
    </xf>
    <xf numFmtId="0" fontId="21" fillId="0" borderId="49" xfId="1" applyFont="1" applyBorder="1" applyAlignment="1">
      <alignment vertical="center"/>
    </xf>
    <xf numFmtId="0" fontId="27" fillId="0" borderId="0" xfId="1" applyFont="1" applyAlignment="1">
      <alignment horizontal="center" vertical="center"/>
    </xf>
    <xf numFmtId="10" fontId="27" fillId="0" borderId="0" xfId="1" applyNumberFormat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horizontal="right" vertical="center"/>
    </xf>
    <xf numFmtId="0" fontId="28" fillId="0" borderId="0" xfId="1" applyFont="1"/>
    <xf numFmtId="0" fontId="23" fillId="0" borderId="0" xfId="1" applyFont="1" applyAlignment="1">
      <alignment vertical="top" wrapText="1"/>
    </xf>
    <xf numFmtId="0" fontId="23" fillId="0" borderId="47" xfId="1" applyFont="1" applyBorder="1" applyAlignment="1">
      <alignment horizontal="center" vertical="center"/>
    </xf>
    <xf numFmtId="0" fontId="23" fillId="0" borderId="48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4" fillId="5" borderId="55" xfId="1" applyFont="1" applyFill="1" applyBorder="1" applyAlignment="1">
      <alignment horizontal="center" vertical="center"/>
    </xf>
    <xf numFmtId="0" fontId="24" fillId="5" borderId="1" xfId="1" applyFont="1" applyFill="1" applyBorder="1" applyAlignment="1">
      <alignment horizontal="center" vertical="center"/>
    </xf>
    <xf numFmtId="0" fontId="17" fillId="0" borderId="60" xfId="1" applyFont="1" applyBorder="1" applyAlignment="1">
      <alignment horizontal="left" vertical="center"/>
    </xf>
    <xf numFmtId="0" fontId="16" fillId="0" borderId="61" xfId="1" applyFont="1" applyBorder="1"/>
    <xf numFmtId="10" fontId="17" fillId="0" borderId="59" xfId="1" applyNumberFormat="1" applyFont="1" applyBorder="1" applyAlignment="1">
      <alignment horizontal="center" vertical="center"/>
    </xf>
    <xf numFmtId="0" fontId="17" fillId="0" borderId="62" xfId="1" applyFont="1" applyBorder="1" applyAlignment="1">
      <alignment horizontal="left" vertical="center"/>
    </xf>
    <xf numFmtId="0" fontId="16" fillId="0" borderId="63" xfId="1" applyFont="1" applyBorder="1"/>
    <xf numFmtId="10" fontId="17" fillId="0" borderId="53" xfId="1" applyNumberFormat="1" applyFont="1" applyBorder="1" applyAlignment="1">
      <alignment horizontal="center" vertical="center"/>
    </xf>
    <xf numFmtId="10" fontId="17" fillId="0" borderId="54" xfId="1" applyNumberFormat="1" applyFont="1" applyBorder="1" applyAlignment="1">
      <alignment horizontal="center" vertical="center"/>
    </xf>
    <xf numFmtId="0" fontId="24" fillId="5" borderId="64" xfId="1" applyFont="1" applyFill="1" applyBorder="1" applyAlignment="1">
      <alignment horizontal="center" vertical="center"/>
    </xf>
    <xf numFmtId="0" fontId="16" fillId="0" borderId="65" xfId="1" applyFont="1" applyBorder="1"/>
    <xf numFmtId="10" fontId="24" fillId="5" borderId="1" xfId="1" applyNumberFormat="1" applyFont="1" applyFill="1" applyBorder="1" applyAlignment="1">
      <alignment horizontal="center" vertical="center"/>
    </xf>
    <xf numFmtId="0" fontId="16" fillId="0" borderId="56" xfId="1" applyFont="1" applyBorder="1"/>
    <xf numFmtId="0" fontId="16" fillId="0" borderId="57" xfId="1" applyFont="1" applyBorder="1"/>
    <xf numFmtId="10" fontId="24" fillId="5" borderId="58" xfId="1" applyNumberFormat="1" applyFont="1" applyFill="1" applyBorder="1" applyAlignment="1">
      <alignment horizontal="center" vertical="center"/>
    </xf>
    <xf numFmtId="0" fontId="24" fillId="0" borderId="0" xfId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top" wrapText="1"/>
    </xf>
    <xf numFmtId="0" fontId="18" fillId="0" borderId="66" xfId="1" applyFont="1" applyBorder="1" applyAlignment="1">
      <alignment horizontal="left" vertical="center"/>
    </xf>
    <xf numFmtId="0" fontId="19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left" vertical="center"/>
    </xf>
    <xf numFmtId="0" fontId="18" fillId="0" borderId="67" xfId="1" applyFont="1" applyBorder="1" applyAlignment="1">
      <alignment horizontal="left" vertical="center"/>
    </xf>
    <xf numFmtId="10" fontId="19" fillId="0" borderId="0" xfId="1" applyNumberFormat="1" applyFont="1" applyAlignment="1">
      <alignment horizontal="left" vertical="center" wrapText="1"/>
    </xf>
    <xf numFmtId="49" fontId="19" fillId="0" borderId="69" xfId="1" applyNumberFormat="1" applyFont="1" applyBorder="1" applyAlignment="1">
      <alignment horizontal="left" vertical="center"/>
    </xf>
    <xf numFmtId="0" fontId="19" fillId="0" borderId="68" xfId="1" applyFont="1" applyBorder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69" xfId="1" applyFont="1" applyBorder="1" applyAlignment="1">
      <alignment horizontal="left" vertical="center"/>
    </xf>
    <xf numFmtId="0" fontId="18" fillId="0" borderId="68" xfId="1" applyFont="1" applyBorder="1" applyAlignment="1">
      <alignment horizontal="left" vertical="center"/>
    </xf>
    <xf numFmtId="0" fontId="18" fillId="0" borderId="0" xfId="1" applyFont="1" applyAlignment="1">
      <alignment horizontal="left" vertical="center"/>
    </xf>
    <xf numFmtId="49" fontId="18" fillId="0" borderId="69" xfId="1" applyNumberFormat="1" applyFont="1" applyBorder="1" applyAlignment="1">
      <alignment horizontal="left" vertical="center"/>
    </xf>
    <xf numFmtId="0" fontId="19" fillId="0" borderId="71" xfId="1" applyFont="1" applyBorder="1"/>
    <xf numFmtId="0" fontId="19" fillId="0" borderId="72" xfId="1" applyFont="1" applyBorder="1" applyAlignment="1">
      <alignment vertical="center"/>
    </xf>
    <xf numFmtId="0" fontId="17" fillId="0" borderId="76" xfId="1" applyFont="1" applyBorder="1" applyAlignment="1">
      <alignment horizontal="center" vertical="center"/>
    </xf>
    <xf numFmtId="10" fontId="17" fillId="0" borderId="77" xfId="1" applyNumberFormat="1" applyFont="1" applyBorder="1" applyAlignment="1">
      <alignment horizontal="center" vertical="center"/>
    </xf>
    <xf numFmtId="0" fontId="17" fillId="0" borderId="78" xfId="1" applyFont="1" applyBorder="1" applyAlignment="1">
      <alignment horizontal="center" vertical="center"/>
    </xf>
    <xf numFmtId="10" fontId="17" fillId="0" borderId="79" xfId="1" applyNumberFormat="1" applyFont="1" applyBorder="1" applyAlignment="1">
      <alignment horizontal="center" vertical="center"/>
    </xf>
    <xf numFmtId="0" fontId="17" fillId="0" borderId="80" xfId="1" applyFont="1" applyBorder="1" applyAlignment="1">
      <alignment horizontal="center" vertical="center"/>
    </xf>
    <xf numFmtId="10" fontId="17" fillId="0" borderId="81" xfId="1" applyNumberFormat="1" applyFont="1" applyBorder="1" applyAlignment="1">
      <alignment horizontal="center" vertical="center"/>
    </xf>
    <xf numFmtId="0" fontId="24" fillId="5" borderId="82" xfId="1" applyFont="1" applyFill="1" applyBorder="1" applyAlignment="1">
      <alignment horizontal="center" vertical="center"/>
    </xf>
    <xf numFmtId="10" fontId="24" fillId="5" borderId="83" xfId="1" applyNumberFormat="1" applyFont="1" applyFill="1" applyBorder="1" applyAlignment="1">
      <alignment horizontal="center" vertical="center"/>
    </xf>
    <xf numFmtId="0" fontId="24" fillId="0" borderId="68" xfId="1" applyFont="1" applyBorder="1" applyAlignment="1">
      <alignment horizontal="center" vertical="center"/>
    </xf>
    <xf numFmtId="10" fontId="24" fillId="0" borderId="0" xfId="1" applyNumberFormat="1" applyFont="1" applyAlignment="1">
      <alignment horizontal="center" vertical="center"/>
    </xf>
    <xf numFmtId="10" fontId="24" fillId="0" borderId="69" xfId="1" applyNumberFormat="1" applyFont="1" applyBorder="1" applyAlignment="1">
      <alignment horizontal="center" vertical="center"/>
    </xf>
    <xf numFmtId="0" fontId="20" fillId="4" borderId="84" xfId="1" applyFont="1" applyFill="1" applyBorder="1" applyAlignment="1">
      <alignment horizontal="center" vertical="center"/>
    </xf>
    <xf numFmtId="0" fontId="16" fillId="0" borderId="85" xfId="1" applyFont="1" applyBorder="1"/>
    <xf numFmtId="0" fontId="17" fillId="0" borderId="79" xfId="1" applyFont="1" applyBorder="1" applyAlignment="1">
      <alignment horizontal="center" vertical="center"/>
    </xf>
    <xf numFmtId="0" fontId="24" fillId="6" borderId="82" xfId="1" applyFont="1" applyFill="1" applyBorder="1" applyAlignment="1">
      <alignment horizontal="center" vertical="center"/>
    </xf>
    <xf numFmtId="0" fontId="24" fillId="5" borderId="86" xfId="1" applyFont="1" applyFill="1" applyBorder="1" applyAlignment="1">
      <alignment horizontal="center" vertical="center"/>
    </xf>
    <xf numFmtId="10" fontId="24" fillId="5" borderId="87" xfId="1" applyNumberFormat="1" applyFont="1" applyFill="1" applyBorder="1" applyAlignment="1">
      <alignment horizontal="center" vertical="center"/>
    </xf>
    <xf numFmtId="0" fontId="20" fillId="4" borderId="88" xfId="1" applyFont="1" applyFill="1" applyBorder="1" applyAlignment="1">
      <alignment horizontal="center" vertical="center"/>
    </xf>
    <xf numFmtId="0" fontId="16" fillId="0" borderId="89" xfId="1" applyFont="1" applyBorder="1"/>
    <xf numFmtId="0" fontId="16" fillId="0" borderId="90" xfId="1" applyFont="1" applyBorder="1"/>
    <xf numFmtId="10" fontId="20" fillId="4" borderId="91" xfId="1" applyNumberFormat="1" applyFont="1" applyFill="1" applyBorder="1" applyAlignment="1">
      <alignment horizontal="center" vertical="center"/>
    </xf>
    <xf numFmtId="10" fontId="20" fillId="4" borderId="92" xfId="1" applyNumberFormat="1" applyFont="1" applyFill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/>
    </xf>
    <xf numFmtId="0" fontId="0" fillId="7" borderId="0" xfId="0" applyFill="1"/>
    <xf numFmtId="167" fontId="12" fillId="3" borderId="11" xfId="0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0" fontId="14" fillId="0" borderId="7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" fontId="14" fillId="0" borderId="7" xfId="0" applyNumberFormat="1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4" fontId="14" fillId="0" borderId="7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left" vertical="center" wrapText="1"/>
    </xf>
    <xf numFmtId="4" fontId="14" fillId="0" borderId="4" xfId="0" applyNumberFormat="1" applyFont="1" applyBorder="1" applyAlignment="1">
      <alignment horizontal="center" vertical="center"/>
    </xf>
    <xf numFmtId="10" fontId="14" fillId="0" borderId="4" xfId="0" applyNumberFormat="1" applyFont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23" fillId="0" borderId="42" xfId="1" applyFont="1" applyBorder="1" applyAlignment="1">
      <alignment horizontal="center" wrapText="1"/>
    </xf>
    <xf numFmtId="0" fontId="22" fillId="0" borderId="43" xfId="1" applyFont="1" applyBorder="1"/>
    <xf numFmtId="0" fontId="22" fillId="0" borderId="44" xfId="1" applyFont="1" applyBorder="1"/>
    <xf numFmtId="0" fontId="22" fillId="0" borderId="45" xfId="1" applyFont="1" applyBorder="1"/>
    <xf numFmtId="0" fontId="5" fillId="0" borderId="0" xfId="1" applyFont="1"/>
    <xf numFmtId="0" fontId="22" fillId="0" borderId="46" xfId="1" applyFont="1" applyBorder="1"/>
    <xf numFmtId="49" fontId="27" fillId="0" borderId="45" xfId="1" applyNumberFormat="1" applyFont="1" applyBorder="1" applyAlignment="1">
      <alignment horizontal="center"/>
    </xf>
    <xf numFmtId="49" fontId="23" fillId="0" borderId="45" xfId="1" applyNumberFormat="1" applyFont="1" applyBorder="1" applyAlignment="1">
      <alignment horizontal="center"/>
    </xf>
    <xf numFmtId="0" fontId="23" fillId="0" borderId="45" xfId="1" applyFont="1" applyBorder="1" applyAlignment="1">
      <alignment horizontal="center" wrapText="1"/>
    </xf>
    <xf numFmtId="0" fontId="23" fillId="0" borderId="0" xfId="1" applyFont="1" applyAlignment="1">
      <alignment horizontal="center" wrapText="1"/>
    </xf>
    <xf numFmtId="0" fontId="23" fillId="0" borderId="46" xfId="1" applyFont="1" applyBorder="1" applyAlignment="1">
      <alignment horizontal="center" wrapText="1"/>
    </xf>
    <xf numFmtId="49" fontId="5" fillId="0" borderId="45" xfId="1" applyNumberFormat="1" applyFont="1" applyBorder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23" fillId="0" borderId="0" xfId="1" applyFont="1" applyAlignment="1">
      <alignment vertical="center"/>
    </xf>
    <xf numFmtId="0" fontId="10" fillId="3" borderId="0" xfId="0" applyFont="1" applyFill="1" applyAlignment="1">
      <alignment horizontal="center"/>
    </xf>
    <xf numFmtId="0" fontId="21" fillId="4" borderId="55" xfId="0" applyFont="1" applyFill="1" applyBorder="1" applyAlignment="1">
      <alignment horizontal="center" vertical="center"/>
    </xf>
    <xf numFmtId="0" fontId="22" fillId="3" borderId="56" xfId="0" applyFont="1" applyFill="1" applyBorder="1"/>
    <xf numFmtId="0" fontId="22" fillId="3" borderId="57" xfId="0" applyFont="1" applyFill="1" applyBorder="1"/>
    <xf numFmtId="0" fontId="23" fillId="0" borderId="0" xfId="1" applyFont="1" applyAlignment="1">
      <alignment horizontal="left" vertical="center" wrapText="1"/>
    </xf>
    <xf numFmtId="0" fontId="5" fillId="0" borderId="45" xfId="1" applyFont="1" applyBorder="1" applyAlignment="1">
      <alignment horizontal="left" vertical="center" wrapText="1"/>
    </xf>
    <xf numFmtId="0" fontId="22" fillId="0" borderId="47" xfId="1" applyFont="1" applyBorder="1"/>
    <xf numFmtId="0" fontId="22" fillId="0" borderId="48" xfId="1" applyFont="1" applyBorder="1"/>
    <xf numFmtId="0" fontId="21" fillId="4" borderId="50" xfId="0" applyFont="1" applyFill="1" applyBorder="1" applyAlignment="1">
      <alignment horizontal="center" vertical="center"/>
    </xf>
    <xf numFmtId="0" fontId="22" fillId="3" borderId="51" xfId="0" applyFont="1" applyFill="1" applyBorder="1"/>
    <xf numFmtId="0" fontId="21" fillId="4" borderId="50" xfId="0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 wrapText="1"/>
    </xf>
    <xf numFmtId="49" fontId="19" fillId="0" borderId="68" xfId="1" applyNumberFormat="1" applyFont="1" applyBorder="1" applyAlignment="1">
      <alignment horizontal="left" vertical="distributed"/>
    </xf>
    <xf numFmtId="49" fontId="19" fillId="0" borderId="0" xfId="1" applyNumberFormat="1" applyFont="1" applyAlignment="1">
      <alignment horizontal="left" vertical="distributed"/>
    </xf>
    <xf numFmtId="0" fontId="17" fillId="0" borderId="0" xfId="1" applyFont="1" applyAlignment="1">
      <alignment vertical="center"/>
    </xf>
    <xf numFmtId="0" fontId="19" fillId="0" borderId="0" xfId="1" applyFont="1"/>
    <xf numFmtId="0" fontId="17" fillId="0" borderId="0" xfId="1" applyFont="1" applyAlignment="1">
      <alignment vertical="distributed"/>
    </xf>
    <xf numFmtId="0" fontId="19" fillId="0" borderId="0" xfId="1" applyFont="1" applyAlignment="1">
      <alignment vertical="distributed"/>
    </xf>
    <xf numFmtId="0" fontId="16" fillId="0" borderId="0" xfId="1" applyFont="1"/>
    <xf numFmtId="49" fontId="24" fillId="0" borderId="0" xfId="1" applyNumberFormat="1" applyFont="1" applyAlignment="1">
      <alignment horizontal="center"/>
    </xf>
    <xf numFmtId="49" fontId="17" fillId="0" borderId="0" xfId="1" applyNumberFormat="1" applyFont="1" applyAlignment="1">
      <alignment horizontal="center"/>
    </xf>
    <xf numFmtId="0" fontId="19" fillId="0" borderId="68" xfId="1" applyFont="1" applyBorder="1" applyAlignment="1">
      <alignment horizontal="left" vertical="center" wrapText="1"/>
    </xf>
    <xf numFmtId="0" fontId="16" fillId="0" borderId="70" xfId="1" applyFont="1" applyBorder="1"/>
    <xf numFmtId="0" fontId="16" fillId="0" borderId="71" xfId="1" applyFont="1" applyBorder="1"/>
    <xf numFmtId="0" fontId="20" fillId="4" borderId="55" xfId="1" applyFont="1" applyFill="1" applyBorder="1" applyAlignment="1">
      <alignment horizontal="center" vertical="center"/>
    </xf>
    <xf numFmtId="0" fontId="16" fillId="3" borderId="56" xfId="1" applyFont="1" applyFill="1" applyBorder="1"/>
    <xf numFmtId="0" fontId="24" fillId="5" borderId="58" xfId="1" applyFont="1" applyFill="1" applyBorder="1" applyAlignment="1">
      <alignment horizontal="center" vertical="center"/>
    </xf>
    <xf numFmtId="0" fontId="16" fillId="0" borderId="51" xfId="1" applyFont="1" applyBorder="1"/>
    <xf numFmtId="0" fontId="24" fillId="5" borderId="42" xfId="1" applyFont="1" applyFill="1" applyBorder="1" applyAlignment="1">
      <alignment horizontal="center" vertical="center"/>
    </xf>
    <xf numFmtId="0" fontId="16" fillId="0" borderId="44" xfId="1" applyFont="1" applyBorder="1"/>
    <xf numFmtId="0" fontId="16" fillId="0" borderId="47" xfId="1" applyFont="1" applyBorder="1"/>
    <xf numFmtId="0" fontId="16" fillId="0" borderId="49" xfId="1" applyFont="1" applyBorder="1"/>
    <xf numFmtId="0" fontId="24" fillId="5" borderId="55" xfId="1" applyFont="1" applyFill="1" applyBorder="1" applyAlignment="1">
      <alignment horizontal="center" vertical="center"/>
    </xf>
    <xf numFmtId="0" fontId="20" fillId="4" borderId="73" xfId="1" applyFont="1" applyFill="1" applyBorder="1" applyAlignment="1">
      <alignment horizontal="center" vertical="center"/>
    </xf>
    <xf numFmtId="0" fontId="16" fillId="3" borderId="74" xfId="1" applyFont="1" applyFill="1" applyBorder="1"/>
    <xf numFmtId="0" fontId="16" fillId="3" borderId="75" xfId="1" applyFont="1" applyFill="1" applyBorder="1"/>
    <xf numFmtId="10" fontId="9" fillId="0" borderId="19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8839171-2D21-4A8E-B6FA-5B744EC125E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0</xdr:rowOff>
    </xdr:from>
    <xdr:to>
      <xdr:col>9</xdr:col>
      <xdr:colOff>1117600</xdr:colOff>
      <xdr:row>5</xdr:row>
      <xdr:rowOff>165100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E52F11-D049-4E0A-BE8A-A5A31F636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0"/>
          <a:ext cx="15392400" cy="105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2857500</xdr:colOff>
      <xdr:row>5</xdr:row>
      <xdr:rowOff>165100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892B154-FF53-4A5A-9675-AEC6BCEC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40300" cy="105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4257675</xdr:colOff>
      <xdr:row>18</xdr:row>
      <xdr:rowOff>0</xdr:rowOff>
    </xdr:from>
    <xdr:ext cx="76200" cy="2476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92FDE21-4A1F-4AB5-A1EE-21C4C7B1E645}"/>
            </a:ext>
          </a:extLst>
        </xdr:cNvPr>
        <xdr:cNvSpPr txBox="1"/>
      </xdr:nvSpPr>
      <xdr:spPr>
        <a:xfrm>
          <a:off x="5918835" y="5143500"/>
          <a:ext cx="7620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1</xdr:col>
      <xdr:colOff>2638425</xdr:colOff>
      <xdr:row>16</xdr:row>
      <xdr:rowOff>9525</xdr:rowOff>
    </xdr:from>
    <xdr:ext cx="5038725" cy="942975"/>
    <xdr:pic>
      <xdr:nvPicPr>
        <xdr:cNvPr id="3" name="image3.jpg" descr="Resultado de imagem para COMPOSIÇÃO BDI FORMULA TCU">
          <a:extLst>
            <a:ext uri="{FF2B5EF4-FFF2-40B4-BE49-F238E27FC236}">
              <a16:creationId xmlns:a16="http://schemas.microsoft.com/office/drawing/2014/main" id="{678F21BA-B874-4BE7-8A37-3BA3367B5AA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99585" y="4650105"/>
          <a:ext cx="5038725" cy="9429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101600</xdr:colOff>
      <xdr:row>0</xdr:row>
      <xdr:rowOff>76200</xdr:rowOff>
    </xdr:from>
    <xdr:to>
      <xdr:col>4</xdr:col>
      <xdr:colOff>2247900</xdr:colOff>
      <xdr:row>6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FDD004-3449-4D0C-A6C7-6ABFFC1F0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76200"/>
          <a:ext cx="11861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4</xdr:col>
      <xdr:colOff>1663700</xdr:colOff>
      <xdr:row>5</xdr:row>
      <xdr:rowOff>139700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FEC4A4-D23D-4FE1-9084-81374356B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91059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0</xdr:rowOff>
    </xdr:from>
    <xdr:to>
      <xdr:col>9</xdr:col>
      <xdr:colOff>1117600</xdr:colOff>
      <xdr:row>5</xdr:row>
      <xdr:rowOff>165100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77D9A5-54AA-4F3A-A2C3-3F9EFCA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0"/>
          <a:ext cx="15407640" cy="104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BRAGAN&#199;A\CAPS%20PORTE%2001%20E%2002\MS_CAPS1E2_PLANILHA%20DE%20OR&#199;AMENTO_COM%20DESONERA&#199;&#195;O_R3-SINAPEADO.SV%20(1).xlsx" TargetMode="External"/><Relationship Id="rId1" Type="http://schemas.openxmlformats.org/officeDocument/2006/relationships/externalLinkPath" Target="file:///E:\BRAGAN&#199;A\CAPS%20PORTE%2001%20E%2002\MS_CAPS1E2_PLANILHA%20DE%20OR&#199;AMENTO_COM%20DESONERA&#199;&#195;O_R3-SINAPEADO.SV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GERAIS"/>
      <sheetName val="BDI DESONERADO"/>
      <sheetName val="ENCARGOS SOCIAIS"/>
      <sheetName val="RESUMO"/>
      <sheetName val="ORC. SINTÉTICO"/>
      <sheetName val="CURVA ABC"/>
      <sheetName val="CPUS"/>
      <sheetName val="Planilha2"/>
      <sheetName val="Planilha1"/>
    </sheetNames>
    <sheetDataSet>
      <sheetData sheetId="0" refreshError="1">
        <row r="8">
          <cell r="B8" t="str">
            <v>Secretaria de Atenção Especializada à Saúde</v>
          </cell>
        </row>
        <row r="22">
          <cell r="B22" t="str">
            <v>Data:</v>
          </cell>
        </row>
        <row r="23">
          <cell r="B23" t="str">
            <v>Revisão: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K133"/>
  <sheetViews>
    <sheetView tabSelected="1" showWhiteSpace="0" view="pageBreakPreview" zoomScale="60" zoomScaleNormal="100" workbookViewId="0">
      <selection activeCell="I17" sqref="I17"/>
    </sheetView>
  </sheetViews>
  <sheetFormatPr defaultRowHeight="13.8" x14ac:dyDescent="0.25"/>
  <cols>
    <col min="1" max="1" width="10.796875" customWidth="1"/>
    <col min="2" max="2" width="12" customWidth="1"/>
    <col min="3" max="3" width="12.19921875" customWidth="1"/>
    <col min="4" max="4" width="79.69921875" customWidth="1"/>
    <col min="5" max="5" width="12.3984375" customWidth="1"/>
    <col min="6" max="6" width="14.19921875" customWidth="1"/>
    <col min="7" max="7" width="14.5" customWidth="1"/>
    <col min="8" max="8" width="17.3984375" customWidth="1"/>
    <col min="9" max="9" width="15" customWidth="1"/>
    <col min="10" max="10" width="18.09765625" customWidth="1"/>
    <col min="11" max="11" width="13" bestFit="1" customWidth="1"/>
  </cols>
  <sheetData>
    <row r="7" spans="1:10" ht="28.8" customHeight="1" x14ac:dyDescent="0.25">
      <c r="A7" s="185" t="s">
        <v>335</v>
      </c>
      <c r="B7" s="185"/>
      <c r="C7" s="188" t="s">
        <v>362</v>
      </c>
      <c r="D7" s="188"/>
      <c r="I7" s="197" t="s">
        <v>357</v>
      </c>
      <c r="J7" s="197"/>
    </row>
    <row r="8" spans="1:10" ht="27.6" customHeight="1" x14ac:dyDescent="0.25">
      <c r="A8" s="185" t="s">
        <v>337</v>
      </c>
      <c r="B8" s="185"/>
      <c r="C8" s="188" t="s">
        <v>338</v>
      </c>
      <c r="D8" s="188"/>
    </row>
    <row r="9" spans="1:10" ht="23.4" customHeight="1" x14ac:dyDescent="0.25">
      <c r="A9" s="185" t="s">
        <v>339</v>
      </c>
      <c r="B9" s="185"/>
      <c r="C9" s="187" t="s">
        <v>341</v>
      </c>
      <c r="D9" s="187"/>
      <c r="E9" s="187"/>
    </row>
    <row r="10" spans="1:10" ht="14.4" customHeight="1" x14ac:dyDescent="0.25">
      <c r="A10" s="27"/>
      <c r="B10" s="27"/>
      <c r="C10" s="28"/>
      <c r="D10" s="28"/>
    </row>
    <row r="11" spans="1:10" ht="27.6" customHeight="1" x14ac:dyDescent="0.25">
      <c r="A11" s="186" t="s">
        <v>340</v>
      </c>
      <c r="B11" s="186"/>
      <c r="C11" s="186"/>
      <c r="D11" s="186"/>
      <c r="E11" s="186"/>
      <c r="F11" s="186"/>
      <c r="G11" s="186"/>
      <c r="H11" s="186"/>
      <c r="I11" s="186"/>
      <c r="J11" s="186"/>
    </row>
    <row r="12" spans="1:10" ht="12.6" customHeight="1" thickBot="1" x14ac:dyDescent="0.3">
      <c r="A12" s="1"/>
      <c r="B12" s="1"/>
      <c r="C12" s="2"/>
      <c r="D12" s="2"/>
      <c r="E12" s="2"/>
      <c r="F12" s="2"/>
      <c r="G12" s="5">
        <v>1.2686999999999999</v>
      </c>
      <c r="H12" s="189" t="s">
        <v>331</v>
      </c>
      <c r="I12" s="190"/>
      <c r="J12" s="6">
        <v>0.26869999999999999</v>
      </c>
    </row>
    <row r="13" spans="1:10" ht="19.8" hidden="1" customHeight="1" x14ac:dyDescent="0.25">
      <c r="A13" s="1"/>
      <c r="B13" s="1"/>
      <c r="C13" s="2"/>
      <c r="D13" s="2"/>
      <c r="E13" s="2"/>
      <c r="F13" s="2"/>
      <c r="G13" s="3"/>
      <c r="H13" s="2"/>
      <c r="I13" s="2"/>
      <c r="J13" s="4" t="s">
        <v>330</v>
      </c>
    </row>
    <row r="14" spans="1:10" ht="57" customHeight="1" thickTop="1" thickBot="1" x14ac:dyDescent="0.3">
      <c r="A14" s="29" t="s">
        <v>1</v>
      </c>
      <c r="B14" s="30" t="s">
        <v>2</v>
      </c>
      <c r="C14" s="30" t="s">
        <v>3</v>
      </c>
      <c r="D14" s="30" t="s">
        <v>4</v>
      </c>
      <c r="E14" s="30" t="s">
        <v>5</v>
      </c>
      <c r="F14" s="30" t="s">
        <v>6</v>
      </c>
      <c r="G14" s="30" t="s">
        <v>332</v>
      </c>
      <c r="H14" s="30" t="s">
        <v>333</v>
      </c>
      <c r="I14" s="30" t="s">
        <v>334</v>
      </c>
      <c r="J14" s="31" t="s">
        <v>8</v>
      </c>
    </row>
    <row r="15" spans="1:10" ht="24" customHeight="1" thickTop="1" x14ac:dyDescent="0.25">
      <c r="A15" s="7" t="s">
        <v>9</v>
      </c>
      <c r="B15" s="8" t="s">
        <v>10</v>
      </c>
      <c r="C15" s="8"/>
      <c r="D15" s="22" t="s">
        <v>11</v>
      </c>
      <c r="E15" s="8"/>
      <c r="F15" s="9">
        <v>1</v>
      </c>
      <c r="G15" s="9" t="s">
        <v>12</v>
      </c>
      <c r="H15" s="9">
        <v>5526.05</v>
      </c>
      <c r="I15" s="9">
        <v>5526.05</v>
      </c>
      <c r="J15" s="10">
        <v>1.273427859109456E-2</v>
      </c>
    </row>
    <row r="16" spans="1:10" ht="28.2" customHeight="1" x14ac:dyDescent="0.25">
      <c r="A16" s="11" t="s">
        <v>13</v>
      </c>
      <c r="B16" s="12" t="s">
        <v>14</v>
      </c>
      <c r="C16" s="12" t="s">
        <v>15</v>
      </c>
      <c r="D16" s="23" t="s">
        <v>16</v>
      </c>
      <c r="E16" s="12" t="s">
        <v>17</v>
      </c>
      <c r="F16" s="13">
        <v>6</v>
      </c>
      <c r="G16" s="13">
        <v>188.16</v>
      </c>
      <c r="H16" s="13">
        <v>238.71</v>
      </c>
      <c r="I16" s="13">
        <v>1432.26</v>
      </c>
      <c r="J16" s="14">
        <v>3.3005126364910008E-3</v>
      </c>
    </row>
    <row r="17" spans="1:10" ht="25.8" customHeight="1" x14ac:dyDescent="0.25">
      <c r="A17" s="11" t="s">
        <v>18</v>
      </c>
      <c r="B17" s="12" t="s">
        <v>19</v>
      </c>
      <c r="C17" s="12" t="s">
        <v>15</v>
      </c>
      <c r="D17" s="23" t="s">
        <v>20</v>
      </c>
      <c r="E17" s="12" t="s">
        <v>17</v>
      </c>
      <c r="F17" s="13">
        <v>494.42</v>
      </c>
      <c r="G17" s="13">
        <v>6.53</v>
      </c>
      <c r="H17" s="13">
        <v>8.2799999999999994</v>
      </c>
      <c r="I17" s="13">
        <v>4093.79</v>
      </c>
      <c r="J17" s="14">
        <v>9.4337659546035596E-3</v>
      </c>
    </row>
    <row r="18" spans="1:10" ht="24" customHeight="1" x14ac:dyDescent="0.25">
      <c r="A18" s="15" t="s">
        <v>21</v>
      </c>
      <c r="B18" s="16" t="s">
        <v>10</v>
      </c>
      <c r="C18" s="16"/>
      <c r="D18" s="24" t="s">
        <v>22</v>
      </c>
      <c r="E18" s="16"/>
      <c r="F18" s="17">
        <v>1</v>
      </c>
      <c r="G18" s="17" t="s">
        <v>12</v>
      </c>
      <c r="H18" s="17">
        <v>28054.34</v>
      </c>
      <c r="I18" s="17">
        <v>28054.34</v>
      </c>
      <c r="J18" s="10">
        <v>6.4648669709700013E-2</v>
      </c>
    </row>
    <row r="19" spans="1:10" ht="24" customHeight="1" x14ac:dyDescent="0.25">
      <c r="A19" s="11" t="s">
        <v>23</v>
      </c>
      <c r="B19" s="12" t="s">
        <v>24</v>
      </c>
      <c r="C19" s="12" t="s">
        <v>25</v>
      </c>
      <c r="D19" s="23" t="s">
        <v>26</v>
      </c>
      <c r="E19" s="12" t="s">
        <v>27</v>
      </c>
      <c r="F19" s="13">
        <v>400</v>
      </c>
      <c r="G19" s="13">
        <v>31.14</v>
      </c>
      <c r="H19" s="13">
        <v>39.5</v>
      </c>
      <c r="I19" s="13">
        <v>15800</v>
      </c>
      <c r="J19" s="14">
        <v>3.6409660017425474E-2</v>
      </c>
    </row>
    <row r="20" spans="1:10" ht="25.95" customHeight="1" x14ac:dyDescent="0.25">
      <c r="A20" s="11" t="s">
        <v>28</v>
      </c>
      <c r="B20" s="12" t="s">
        <v>29</v>
      </c>
      <c r="C20" s="12" t="s">
        <v>25</v>
      </c>
      <c r="D20" s="23" t="s">
        <v>30</v>
      </c>
      <c r="E20" s="12" t="s">
        <v>27</v>
      </c>
      <c r="F20" s="13">
        <v>40</v>
      </c>
      <c r="G20" s="13">
        <v>123.57</v>
      </c>
      <c r="H20" s="13">
        <v>156.77000000000001</v>
      </c>
      <c r="I20" s="13">
        <v>6270.8</v>
      </c>
      <c r="J20" s="14">
        <v>1.4450487090966562E-2</v>
      </c>
    </row>
    <row r="21" spans="1:10" ht="24" customHeight="1" x14ac:dyDescent="0.25">
      <c r="A21" s="11" t="s">
        <v>31</v>
      </c>
      <c r="B21" s="12" t="s">
        <v>32</v>
      </c>
      <c r="C21" s="12" t="s">
        <v>33</v>
      </c>
      <c r="D21" s="23" t="s">
        <v>34</v>
      </c>
      <c r="E21" s="12" t="s">
        <v>35</v>
      </c>
      <c r="F21" s="13">
        <v>1</v>
      </c>
      <c r="G21" s="13">
        <v>4716.28</v>
      </c>
      <c r="H21" s="13">
        <v>5983.54</v>
      </c>
      <c r="I21" s="13">
        <v>5983.54</v>
      </c>
      <c r="J21" s="14">
        <v>1.3788522601307977E-2</v>
      </c>
    </row>
    <row r="22" spans="1:10" ht="24" customHeight="1" x14ac:dyDescent="0.25">
      <c r="A22" s="15" t="s">
        <v>36</v>
      </c>
      <c r="B22" s="16" t="s">
        <v>10</v>
      </c>
      <c r="C22" s="16"/>
      <c r="D22" s="24" t="s">
        <v>37</v>
      </c>
      <c r="E22" s="16"/>
      <c r="F22" s="17">
        <v>1</v>
      </c>
      <c r="G22" s="17" t="s">
        <v>12</v>
      </c>
      <c r="H22" s="17">
        <v>11398.44</v>
      </c>
      <c r="I22" s="17">
        <v>11398.44</v>
      </c>
      <c r="J22" s="10">
        <v>2.6266666147406536E-2</v>
      </c>
    </row>
    <row r="23" spans="1:10" ht="24" customHeight="1" x14ac:dyDescent="0.25">
      <c r="A23" s="11" t="s">
        <v>38</v>
      </c>
      <c r="B23" s="12" t="s">
        <v>39</v>
      </c>
      <c r="C23" s="12" t="s">
        <v>15</v>
      </c>
      <c r="D23" s="23" t="s">
        <v>40</v>
      </c>
      <c r="E23" s="12" t="s">
        <v>17</v>
      </c>
      <c r="F23" s="13">
        <v>236.29</v>
      </c>
      <c r="G23" s="13">
        <v>5.87</v>
      </c>
      <c r="H23" s="13">
        <v>7.44</v>
      </c>
      <c r="I23" s="13">
        <v>1757.99</v>
      </c>
      <c r="J23" s="14">
        <v>4.0511277350654311E-3</v>
      </c>
    </row>
    <row r="24" spans="1:10" ht="24" customHeight="1" x14ac:dyDescent="0.25">
      <c r="A24" s="11" t="s">
        <v>41</v>
      </c>
      <c r="B24" s="12" t="s">
        <v>42</v>
      </c>
      <c r="C24" s="12" t="s">
        <v>15</v>
      </c>
      <c r="D24" s="23" t="s">
        <v>43</v>
      </c>
      <c r="E24" s="12" t="s">
        <v>17</v>
      </c>
      <c r="F24" s="13">
        <v>18.899999999999999</v>
      </c>
      <c r="G24" s="13">
        <v>11.72</v>
      </c>
      <c r="H24" s="13">
        <v>14.86</v>
      </c>
      <c r="I24" s="13">
        <v>280.85000000000002</v>
      </c>
      <c r="J24" s="14">
        <v>6.4719322885404727E-4</v>
      </c>
    </row>
    <row r="25" spans="1:10" ht="24" customHeight="1" x14ac:dyDescent="0.25">
      <c r="A25" s="11" t="s">
        <v>44</v>
      </c>
      <c r="B25" s="12" t="s">
        <v>45</v>
      </c>
      <c r="C25" s="12" t="s">
        <v>33</v>
      </c>
      <c r="D25" s="23" t="s">
        <v>46</v>
      </c>
      <c r="E25" s="12" t="s">
        <v>47</v>
      </c>
      <c r="F25" s="13">
        <v>29.95</v>
      </c>
      <c r="G25" s="13">
        <v>9.61</v>
      </c>
      <c r="H25" s="13">
        <v>12.19</v>
      </c>
      <c r="I25" s="13">
        <v>365.09</v>
      </c>
      <c r="J25" s="14">
        <v>8.4131663137733338E-4</v>
      </c>
    </row>
    <row r="26" spans="1:10" ht="25.95" customHeight="1" x14ac:dyDescent="0.25">
      <c r="A26" s="11" t="s">
        <v>48</v>
      </c>
      <c r="B26" s="12" t="s">
        <v>49</v>
      </c>
      <c r="C26" s="12" t="s">
        <v>15</v>
      </c>
      <c r="D26" s="23" t="s">
        <v>50</v>
      </c>
      <c r="E26" s="12" t="s">
        <v>51</v>
      </c>
      <c r="F26" s="13">
        <v>69.22</v>
      </c>
      <c r="G26" s="13">
        <v>101.81</v>
      </c>
      <c r="H26" s="13">
        <v>129.16</v>
      </c>
      <c r="I26" s="13">
        <v>8940.4500000000007</v>
      </c>
      <c r="J26" s="14">
        <v>2.0602452209037444E-2</v>
      </c>
    </row>
    <row r="27" spans="1:10" ht="24" customHeight="1" x14ac:dyDescent="0.25">
      <c r="A27" s="11" t="s">
        <v>52</v>
      </c>
      <c r="B27" s="12" t="s">
        <v>53</v>
      </c>
      <c r="C27" s="12" t="s">
        <v>15</v>
      </c>
      <c r="D27" s="23" t="s">
        <v>54</v>
      </c>
      <c r="E27" s="12" t="s">
        <v>55</v>
      </c>
      <c r="F27" s="13">
        <v>3</v>
      </c>
      <c r="G27" s="13">
        <v>14.21</v>
      </c>
      <c r="H27" s="13">
        <v>18.02</v>
      </c>
      <c r="I27" s="13">
        <v>54.06</v>
      </c>
      <c r="J27" s="14">
        <v>1.2457634307227983E-4</v>
      </c>
    </row>
    <row r="28" spans="1:10" ht="24" customHeight="1" x14ac:dyDescent="0.25">
      <c r="A28" s="15" t="s">
        <v>56</v>
      </c>
      <c r="B28" s="16" t="s">
        <v>10</v>
      </c>
      <c r="C28" s="16"/>
      <c r="D28" s="24" t="s">
        <v>57</v>
      </c>
      <c r="E28" s="16"/>
      <c r="F28" s="17">
        <v>1</v>
      </c>
      <c r="G28" s="17" t="s">
        <v>12</v>
      </c>
      <c r="H28" s="17">
        <v>5670.7</v>
      </c>
      <c r="I28" s="17">
        <v>5670.7</v>
      </c>
      <c r="J28" s="10">
        <v>1.3067611332962952E-2</v>
      </c>
    </row>
    <row r="29" spans="1:10" ht="25.95" customHeight="1" x14ac:dyDescent="0.25">
      <c r="A29" s="11" t="s">
        <v>58</v>
      </c>
      <c r="B29" s="12" t="s">
        <v>59</v>
      </c>
      <c r="C29" s="12" t="s">
        <v>15</v>
      </c>
      <c r="D29" s="23" t="s">
        <v>60</v>
      </c>
      <c r="E29" s="12" t="s">
        <v>51</v>
      </c>
      <c r="F29" s="13">
        <v>1.35</v>
      </c>
      <c r="G29" s="13">
        <v>3310.89</v>
      </c>
      <c r="H29" s="13">
        <v>4200.5200000000004</v>
      </c>
      <c r="I29" s="13">
        <v>5670.7</v>
      </c>
      <c r="J29" s="14">
        <v>1.3067611332962952E-2</v>
      </c>
    </row>
    <row r="30" spans="1:10" ht="24" customHeight="1" x14ac:dyDescent="0.25">
      <c r="A30" s="15" t="s">
        <v>61</v>
      </c>
      <c r="B30" s="16" t="s">
        <v>10</v>
      </c>
      <c r="C30" s="16"/>
      <c r="D30" s="24" t="s">
        <v>62</v>
      </c>
      <c r="E30" s="16"/>
      <c r="F30" s="17">
        <v>1</v>
      </c>
      <c r="G30" s="17" t="s">
        <v>12</v>
      </c>
      <c r="H30" s="17">
        <v>11911.3</v>
      </c>
      <c r="I30" s="17">
        <v>11911.3</v>
      </c>
      <c r="J30" s="10">
        <v>2.7448505276301268E-2</v>
      </c>
    </row>
    <row r="31" spans="1:10" ht="24" customHeight="1" x14ac:dyDescent="0.25">
      <c r="A31" s="11" t="s">
        <v>63</v>
      </c>
      <c r="B31" s="12" t="s">
        <v>64</v>
      </c>
      <c r="C31" s="12" t="s">
        <v>15</v>
      </c>
      <c r="D31" s="23" t="s">
        <v>65</v>
      </c>
      <c r="E31" s="12" t="s">
        <v>17</v>
      </c>
      <c r="F31" s="13">
        <v>15.8</v>
      </c>
      <c r="G31" s="13">
        <v>594.22</v>
      </c>
      <c r="H31" s="13">
        <v>753.88</v>
      </c>
      <c r="I31" s="13">
        <v>11911.3</v>
      </c>
      <c r="J31" s="14">
        <v>2.7448505276301268E-2</v>
      </c>
    </row>
    <row r="32" spans="1:10" ht="24" customHeight="1" x14ac:dyDescent="0.25">
      <c r="A32" s="15" t="s">
        <v>66</v>
      </c>
      <c r="B32" s="16" t="s">
        <v>10</v>
      </c>
      <c r="C32" s="16"/>
      <c r="D32" s="24" t="s">
        <v>67</v>
      </c>
      <c r="E32" s="16"/>
      <c r="F32" s="17">
        <v>1</v>
      </c>
      <c r="G32" s="17" t="s">
        <v>12</v>
      </c>
      <c r="H32" s="17">
        <v>61866.360000000008</v>
      </c>
      <c r="I32" s="17">
        <v>61866.36</v>
      </c>
      <c r="J32" s="10">
        <v>0.14256538823516779</v>
      </c>
    </row>
    <row r="33" spans="1:10" ht="24" customHeight="1" x14ac:dyDescent="0.25">
      <c r="A33" s="11" t="s">
        <v>68</v>
      </c>
      <c r="B33" s="12" t="s">
        <v>69</v>
      </c>
      <c r="C33" s="12" t="s">
        <v>15</v>
      </c>
      <c r="D33" s="23" t="s">
        <v>70</v>
      </c>
      <c r="E33" s="12" t="s">
        <v>17</v>
      </c>
      <c r="F33" s="13">
        <v>14.16</v>
      </c>
      <c r="G33" s="13">
        <v>916.9</v>
      </c>
      <c r="H33" s="13">
        <v>1163.27</v>
      </c>
      <c r="I33" s="13">
        <v>16471.900000000001</v>
      </c>
      <c r="J33" s="14">
        <v>3.7957992331710808E-2</v>
      </c>
    </row>
    <row r="34" spans="1:10" ht="25.95" customHeight="1" x14ac:dyDescent="0.25">
      <c r="A34" s="11" t="s">
        <v>71</v>
      </c>
      <c r="B34" s="12" t="s">
        <v>72</v>
      </c>
      <c r="C34" s="12" t="s">
        <v>15</v>
      </c>
      <c r="D34" s="23" t="s">
        <v>73</v>
      </c>
      <c r="E34" s="12" t="s">
        <v>17</v>
      </c>
      <c r="F34" s="13">
        <v>11.36</v>
      </c>
      <c r="G34" s="13">
        <v>1206.02</v>
      </c>
      <c r="H34" s="13">
        <v>1530.07</v>
      </c>
      <c r="I34" s="13">
        <v>17381.59</v>
      </c>
      <c r="J34" s="14">
        <v>4.0054290029258387E-2</v>
      </c>
    </row>
    <row r="35" spans="1:10" ht="25.95" customHeight="1" x14ac:dyDescent="0.25">
      <c r="A35" s="11" t="s">
        <v>74</v>
      </c>
      <c r="B35" s="12" t="s">
        <v>75</v>
      </c>
      <c r="C35" s="12" t="s">
        <v>15</v>
      </c>
      <c r="D35" s="23" t="s">
        <v>76</v>
      </c>
      <c r="E35" s="12" t="s">
        <v>17</v>
      </c>
      <c r="F35" s="13">
        <v>7.44</v>
      </c>
      <c r="G35" s="13">
        <v>493.43</v>
      </c>
      <c r="H35" s="13">
        <v>626.01</v>
      </c>
      <c r="I35" s="13">
        <v>4657.51</v>
      </c>
      <c r="J35" s="14">
        <v>1.0732807318212616E-2</v>
      </c>
    </row>
    <row r="36" spans="1:10" ht="47.4" customHeight="1" x14ac:dyDescent="0.25">
      <c r="A36" s="11" t="s">
        <v>77</v>
      </c>
      <c r="B36" s="12" t="s">
        <v>78</v>
      </c>
      <c r="C36" s="12" t="s">
        <v>79</v>
      </c>
      <c r="D36" s="23" t="s">
        <v>80</v>
      </c>
      <c r="E36" s="12" t="s">
        <v>81</v>
      </c>
      <c r="F36" s="13">
        <v>29.95</v>
      </c>
      <c r="G36" s="13">
        <v>198.92</v>
      </c>
      <c r="H36" s="13">
        <v>252.36</v>
      </c>
      <c r="I36" s="13">
        <v>7558.18</v>
      </c>
      <c r="J36" s="14">
        <v>1.7417136971550944E-2</v>
      </c>
    </row>
    <row r="37" spans="1:10" ht="25.95" customHeight="1" x14ac:dyDescent="0.25">
      <c r="A37" s="11" t="s">
        <v>82</v>
      </c>
      <c r="B37" s="12" t="s">
        <v>83</v>
      </c>
      <c r="C37" s="12" t="s">
        <v>15</v>
      </c>
      <c r="D37" s="23" t="s">
        <v>84</v>
      </c>
      <c r="E37" s="12" t="s">
        <v>17</v>
      </c>
      <c r="F37" s="13">
        <v>18.899999999999999</v>
      </c>
      <c r="G37" s="13">
        <v>647.39</v>
      </c>
      <c r="H37" s="13">
        <v>821.34</v>
      </c>
      <c r="I37" s="13">
        <v>15523.32</v>
      </c>
      <c r="J37" s="14">
        <v>3.5772076173525395E-2</v>
      </c>
    </row>
    <row r="38" spans="1:10" ht="24" customHeight="1" x14ac:dyDescent="0.25">
      <c r="A38" s="11" t="s">
        <v>85</v>
      </c>
      <c r="B38" s="12" t="s">
        <v>86</v>
      </c>
      <c r="C38" s="12" t="s">
        <v>15</v>
      </c>
      <c r="D38" s="23" t="s">
        <v>87</v>
      </c>
      <c r="E38" s="12" t="s">
        <v>17</v>
      </c>
      <c r="F38" s="13">
        <v>0.7</v>
      </c>
      <c r="G38" s="13">
        <v>308.38</v>
      </c>
      <c r="H38" s="13">
        <v>391.24</v>
      </c>
      <c r="I38" s="13">
        <v>273.86</v>
      </c>
      <c r="J38" s="14">
        <v>6.3108541090962922E-4</v>
      </c>
    </row>
    <row r="39" spans="1:10" ht="24" customHeight="1" x14ac:dyDescent="0.25">
      <c r="A39" s="15" t="s">
        <v>88</v>
      </c>
      <c r="B39" s="16" t="s">
        <v>10</v>
      </c>
      <c r="C39" s="16"/>
      <c r="D39" s="24" t="s">
        <v>89</v>
      </c>
      <c r="E39" s="16"/>
      <c r="F39" s="17">
        <v>1</v>
      </c>
      <c r="G39" s="17" t="s">
        <v>12</v>
      </c>
      <c r="H39" s="17">
        <v>1508.66</v>
      </c>
      <c r="I39" s="17">
        <v>1508.66</v>
      </c>
      <c r="J39" s="10">
        <v>3.4765694735372863E-3</v>
      </c>
    </row>
    <row r="40" spans="1:10" ht="24" customHeight="1" x14ac:dyDescent="0.25">
      <c r="A40" s="11" t="s">
        <v>90</v>
      </c>
      <c r="B40" s="12" t="s">
        <v>91</v>
      </c>
      <c r="C40" s="12" t="s">
        <v>15</v>
      </c>
      <c r="D40" s="23" t="s">
        <v>92</v>
      </c>
      <c r="E40" s="12" t="s">
        <v>17</v>
      </c>
      <c r="F40" s="13">
        <v>8.5</v>
      </c>
      <c r="G40" s="13">
        <v>139.9</v>
      </c>
      <c r="H40" s="13">
        <v>177.49</v>
      </c>
      <c r="I40" s="13">
        <v>1508.66</v>
      </c>
      <c r="J40" s="14">
        <v>3.4765694735372863E-3</v>
      </c>
    </row>
    <row r="41" spans="1:10" ht="24" customHeight="1" x14ac:dyDescent="0.25">
      <c r="A41" s="15" t="s">
        <v>93</v>
      </c>
      <c r="B41" s="16" t="s">
        <v>10</v>
      </c>
      <c r="C41" s="16"/>
      <c r="D41" s="24" t="s">
        <v>94</v>
      </c>
      <c r="E41" s="16"/>
      <c r="F41" s="17">
        <v>1</v>
      </c>
      <c r="G41" s="17" t="s">
        <v>12</v>
      </c>
      <c r="H41" s="17">
        <v>50061.03</v>
      </c>
      <c r="I41" s="17">
        <v>50061.03</v>
      </c>
      <c r="J41" s="10">
        <v>0.11536108116595806</v>
      </c>
    </row>
    <row r="42" spans="1:10" ht="24" customHeight="1" x14ac:dyDescent="0.25">
      <c r="A42" s="11" t="s">
        <v>95</v>
      </c>
      <c r="B42" s="12" t="s">
        <v>96</v>
      </c>
      <c r="C42" s="12" t="s">
        <v>15</v>
      </c>
      <c r="D42" s="23" t="s">
        <v>97</v>
      </c>
      <c r="E42" s="12" t="s">
        <v>17</v>
      </c>
      <c r="F42" s="13">
        <v>479.42</v>
      </c>
      <c r="G42" s="13">
        <v>82.31</v>
      </c>
      <c r="H42" s="13">
        <v>104.42</v>
      </c>
      <c r="I42" s="13">
        <v>50061.03</v>
      </c>
      <c r="J42" s="14">
        <v>0.11536108116595806</v>
      </c>
    </row>
    <row r="43" spans="1:10" ht="24" customHeight="1" x14ac:dyDescent="0.25">
      <c r="A43" s="15" t="s">
        <v>98</v>
      </c>
      <c r="B43" s="16" t="s">
        <v>10</v>
      </c>
      <c r="C43" s="16"/>
      <c r="D43" s="24" t="s">
        <v>99</v>
      </c>
      <c r="E43" s="16"/>
      <c r="F43" s="17">
        <v>1</v>
      </c>
      <c r="G43" s="17" t="s">
        <v>12</v>
      </c>
      <c r="H43" s="17">
        <v>37130.6</v>
      </c>
      <c r="I43" s="17">
        <v>37130.6</v>
      </c>
      <c r="J43" s="10">
        <v>8.5564083686266987E-2</v>
      </c>
    </row>
    <row r="44" spans="1:10" ht="24" customHeight="1" x14ac:dyDescent="0.25">
      <c r="A44" s="11" t="s">
        <v>100</v>
      </c>
      <c r="B44" s="12" t="s">
        <v>101</v>
      </c>
      <c r="C44" s="12" t="s">
        <v>15</v>
      </c>
      <c r="D44" s="23" t="s">
        <v>102</v>
      </c>
      <c r="E44" s="12" t="s">
        <v>17</v>
      </c>
      <c r="F44" s="13">
        <v>236.29</v>
      </c>
      <c r="G44" s="13">
        <v>80.59</v>
      </c>
      <c r="H44" s="13">
        <v>102.24</v>
      </c>
      <c r="I44" s="13">
        <v>24158.28</v>
      </c>
      <c r="J44" s="14">
        <v>5.5670554519352503E-2</v>
      </c>
    </row>
    <row r="45" spans="1:10" ht="24" customHeight="1" x14ac:dyDescent="0.25">
      <c r="A45" s="11" t="s">
        <v>103</v>
      </c>
      <c r="B45" s="12" t="s">
        <v>104</v>
      </c>
      <c r="C45" s="12" t="s">
        <v>15</v>
      </c>
      <c r="D45" s="23" t="s">
        <v>105</v>
      </c>
      <c r="E45" s="12" t="s">
        <v>17</v>
      </c>
      <c r="F45" s="13">
        <v>236.29</v>
      </c>
      <c r="G45" s="13">
        <v>43.28</v>
      </c>
      <c r="H45" s="13">
        <v>54.9</v>
      </c>
      <c r="I45" s="13">
        <v>12972.32</v>
      </c>
      <c r="J45" s="14">
        <v>2.9893529166914484E-2</v>
      </c>
    </row>
    <row r="46" spans="1:10" ht="24" customHeight="1" x14ac:dyDescent="0.25">
      <c r="A46" s="15" t="s">
        <v>106</v>
      </c>
      <c r="B46" s="16" t="s">
        <v>10</v>
      </c>
      <c r="C46" s="16"/>
      <c r="D46" s="24" t="s">
        <v>107</v>
      </c>
      <c r="E46" s="16"/>
      <c r="F46" s="17">
        <v>1</v>
      </c>
      <c r="G46" s="17" t="s">
        <v>12</v>
      </c>
      <c r="H46" s="17">
        <v>43499.42</v>
      </c>
      <c r="I46" s="17">
        <v>43499.42</v>
      </c>
      <c r="J46" s="10">
        <v>0.10024044893387329</v>
      </c>
    </row>
    <row r="47" spans="1:10" ht="39" customHeight="1" x14ac:dyDescent="0.25">
      <c r="A47" s="11" t="s">
        <v>108</v>
      </c>
      <c r="B47" s="12" t="s">
        <v>109</v>
      </c>
      <c r="C47" s="12" t="s">
        <v>25</v>
      </c>
      <c r="D47" s="23" t="s">
        <v>110</v>
      </c>
      <c r="E47" s="12" t="s">
        <v>17</v>
      </c>
      <c r="F47" s="13">
        <v>770.72</v>
      </c>
      <c r="G47" s="13">
        <v>4.9400000000000004</v>
      </c>
      <c r="H47" s="13">
        <v>6.26</v>
      </c>
      <c r="I47" s="13">
        <v>4824.7</v>
      </c>
      <c r="J47" s="14">
        <v>1.1118081435827386E-2</v>
      </c>
    </row>
    <row r="48" spans="1:10" ht="33.6" customHeight="1" x14ac:dyDescent="0.25">
      <c r="A48" s="11" t="s">
        <v>111</v>
      </c>
      <c r="B48" s="12" t="s">
        <v>112</v>
      </c>
      <c r="C48" s="12" t="s">
        <v>25</v>
      </c>
      <c r="D48" s="23" t="s">
        <v>113</v>
      </c>
      <c r="E48" s="12" t="s">
        <v>17</v>
      </c>
      <c r="F48" s="13">
        <v>770.72</v>
      </c>
      <c r="G48" s="13">
        <v>29.29</v>
      </c>
      <c r="H48" s="13">
        <v>37.159999999999997</v>
      </c>
      <c r="I48" s="13">
        <v>28639.95</v>
      </c>
      <c r="J48" s="14">
        <v>6.5998154583295249E-2</v>
      </c>
    </row>
    <row r="49" spans="1:10" ht="42" customHeight="1" x14ac:dyDescent="0.25">
      <c r="A49" s="11" t="s">
        <v>114</v>
      </c>
      <c r="B49" s="12" t="s">
        <v>115</v>
      </c>
      <c r="C49" s="12" t="s">
        <v>25</v>
      </c>
      <c r="D49" s="23" t="s">
        <v>116</v>
      </c>
      <c r="E49" s="12" t="s">
        <v>17</v>
      </c>
      <c r="F49" s="13">
        <v>770.72</v>
      </c>
      <c r="G49" s="13">
        <v>10.27</v>
      </c>
      <c r="H49" s="13">
        <v>13.02</v>
      </c>
      <c r="I49" s="13">
        <v>10034.77</v>
      </c>
      <c r="J49" s="14">
        <v>2.3124212914750676E-2</v>
      </c>
    </row>
    <row r="50" spans="1:10" ht="24" customHeight="1" x14ac:dyDescent="0.25">
      <c r="A50" s="15" t="s">
        <v>117</v>
      </c>
      <c r="B50" s="16" t="s">
        <v>10</v>
      </c>
      <c r="C50" s="16"/>
      <c r="D50" s="24" t="s">
        <v>118</v>
      </c>
      <c r="E50" s="16"/>
      <c r="F50" s="17">
        <v>1</v>
      </c>
      <c r="G50" s="17" t="s">
        <v>12</v>
      </c>
      <c r="H50" s="17">
        <v>97265.97</v>
      </c>
      <c r="I50" s="17">
        <v>97265.97</v>
      </c>
      <c r="J50" s="10">
        <v>0.22414056322563963</v>
      </c>
    </row>
    <row r="51" spans="1:10" ht="39" customHeight="1" x14ac:dyDescent="0.25">
      <c r="A51" s="11" t="s">
        <v>119</v>
      </c>
      <c r="B51" s="12" t="s">
        <v>120</v>
      </c>
      <c r="C51" s="12" t="s">
        <v>25</v>
      </c>
      <c r="D51" s="23" t="s">
        <v>121</v>
      </c>
      <c r="E51" s="12" t="s">
        <v>35</v>
      </c>
      <c r="F51" s="13">
        <v>26</v>
      </c>
      <c r="G51" s="13">
        <v>31.1</v>
      </c>
      <c r="H51" s="13">
        <v>39.450000000000003</v>
      </c>
      <c r="I51" s="13">
        <v>1025.7</v>
      </c>
      <c r="J51" s="14">
        <v>2.3636321696122349E-3</v>
      </c>
    </row>
    <row r="52" spans="1:10" ht="39" customHeight="1" x14ac:dyDescent="0.25">
      <c r="A52" s="11" t="s">
        <v>122</v>
      </c>
      <c r="B52" s="12" t="s">
        <v>123</v>
      </c>
      <c r="C52" s="12" t="s">
        <v>25</v>
      </c>
      <c r="D52" s="23" t="s">
        <v>124</v>
      </c>
      <c r="E52" s="12" t="s">
        <v>35</v>
      </c>
      <c r="F52" s="13">
        <v>4</v>
      </c>
      <c r="G52" s="13">
        <v>56.18</v>
      </c>
      <c r="H52" s="13">
        <v>71.27</v>
      </c>
      <c r="I52" s="13">
        <v>285.08</v>
      </c>
      <c r="J52" s="14">
        <v>6.5694087833972502E-4</v>
      </c>
    </row>
    <row r="53" spans="1:10" ht="39" customHeight="1" x14ac:dyDescent="0.25">
      <c r="A53" s="11" t="s">
        <v>125</v>
      </c>
      <c r="B53" s="12" t="s">
        <v>126</v>
      </c>
      <c r="C53" s="12" t="s">
        <v>25</v>
      </c>
      <c r="D53" s="23" t="s">
        <v>127</v>
      </c>
      <c r="E53" s="12" t="s">
        <v>35</v>
      </c>
      <c r="F53" s="13">
        <v>22</v>
      </c>
      <c r="G53" s="13">
        <v>29.72</v>
      </c>
      <c r="H53" s="13">
        <v>37.700000000000003</v>
      </c>
      <c r="I53" s="13">
        <v>829.4</v>
      </c>
      <c r="J53" s="14">
        <v>1.9112767100286513E-3</v>
      </c>
    </row>
    <row r="54" spans="1:10" ht="39" customHeight="1" x14ac:dyDescent="0.25">
      <c r="A54" s="11" t="s">
        <v>128</v>
      </c>
      <c r="B54" s="12" t="s">
        <v>129</v>
      </c>
      <c r="C54" s="12" t="s">
        <v>25</v>
      </c>
      <c r="D54" s="23" t="s">
        <v>130</v>
      </c>
      <c r="E54" s="12" t="s">
        <v>35</v>
      </c>
      <c r="F54" s="13">
        <v>6</v>
      </c>
      <c r="G54" s="13">
        <v>60.5</v>
      </c>
      <c r="H54" s="13">
        <v>76.75</v>
      </c>
      <c r="I54" s="13">
        <v>460.5</v>
      </c>
      <c r="J54" s="14">
        <v>1.0611802808876223E-3</v>
      </c>
    </row>
    <row r="55" spans="1:10" ht="31.2" customHeight="1" x14ac:dyDescent="0.25">
      <c r="A55" s="11" t="s">
        <v>131</v>
      </c>
      <c r="B55" s="12" t="s">
        <v>132</v>
      </c>
      <c r="C55" s="12" t="s">
        <v>15</v>
      </c>
      <c r="D55" s="23" t="s">
        <v>133</v>
      </c>
      <c r="E55" s="12" t="s">
        <v>55</v>
      </c>
      <c r="F55" s="13">
        <v>5</v>
      </c>
      <c r="G55" s="13">
        <v>71.989999999999995</v>
      </c>
      <c r="H55" s="13">
        <v>91.33</v>
      </c>
      <c r="I55" s="13">
        <v>456.65</v>
      </c>
      <c r="J55" s="14">
        <v>1.0523083067694521E-3</v>
      </c>
    </row>
    <row r="56" spans="1:10" ht="31.2" customHeight="1" x14ac:dyDescent="0.25">
      <c r="A56" s="11" t="s">
        <v>134</v>
      </c>
      <c r="B56" s="12" t="s">
        <v>135</v>
      </c>
      <c r="C56" s="12" t="s">
        <v>15</v>
      </c>
      <c r="D56" s="23" t="s">
        <v>136</v>
      </c>
      <c r="E56" s="12" t="s">
        <v>55</v>
      </c>
      <c r="F56" s="13">
        <v>4</v>
      </c>
      <c r="G56" s="13">
        <v>23.15</v>
      </c>
      <c r="H56" s="13">
        <v>29.37</v>
      </c>
      <c r="I56" s="13">
        <v>117.48</v>
      </c>
      <c r="J56" s="14">
        <v>2.7072195309159146E-4</v>
      </c>
    </row>
    <row r="57" spans="1:10" ht="49.2" customHeight="1" x14ac:dyDescent="0.25">
      <c r="A57" s="11" t="s">
        <v>137</v>
      </c>
      <c r="B57" s="12" t="s">
        <v>138</v>
      </c>
      <c r="C57" s="12" t="s">
        <v>25</v>
      </c>
      <c r="D57" s="23" t="s">
        <v>139</v>
      </c>
      <c r="E57" s="12" t="s">
        <v>35</v>
      </c>
      <c r="F57" s="13">
        <v>1</v>
      </c>
      <c r="G57" s="13">
        <v>2106.85</v>
      </c>
      <c r="H57" s="13">
        <v>2672.96</v>
      </c>
      <c r="I57" s="13">
        <v>2672.96</v>
      </c>
      <c r="J57" s="14">
        <v>6.1595927114036463E-3</v>
      </c>
    </row>
    <row r="58" spans="1:10" ht="25.95" customHeight="1" x14ac:dyDescent="0.25">
      <c r="A58" s="11" t="s">
        <v>140</v>
      </c>
      <c r="B58" s="12" t="s">
        <v>141</v>
      </c>
      <c r="C58" s="12" t="s">
        <v>15</v>
      </c>
      <c r="D58" s="23" t="s">
        <v>142</v>
      </c>
      <c r="E58" s="12" t="s">
        <v>55</v>
      </c>
      <c r="F58" s="13">
        <v>1</v>
      </c>
      <c r="G58" s="13">
        <v>1610.74</v>
      </c>
      <c r="H58" s="13">
        <v>2043.54</v>
      </c>
      <c r="I58" s="13">
        <v>2043.54</v>
      </c>
      <c r="J58" s="14">
        <v>4.7091516855702316E-3</v>
      </c>
    </row>
    <row r="59" spans="1:10" ht="34.799999999999997" customHeight="1" x14ac:dyDescent="0.25">
      <c r="A59" s="11" t="s">
        <v>143</v>
      </c>
      <c r="B59" s="12" t="s">
        <v>144</v>
      </c>
      <c r="C59" s="12" t="s">
        <v>25</v>
      </c>
      <c r="D59" s="23" t="s">
        <v>145</v>
      </c>
      <c r="E59" s="12" t="s">
        <v>35</v>
      </c>
      <c r="F59" s="13">
        <v>5</v>
      </c>
      <c r="G59" s="13">
        <v>59</v>
      </c>
      <c r="H59" s="13">
        <v>74.849999999999994</v>
      </c>
      <c r="I59" s="13">
        <v>374.25</v>
      </c>
      <c r="J59" s="14">
        <v>8.6242501655199274E-4</v>
      </c>
    </row>
    <row r="60" spans="1:10" ht="25.95" customHeight="1" x14ac:dyDescent="0.25">
      <c r="A60" s="11" t="s">
        <v>146</v>
      </c>
      <c r="B60" s="12" t="s">
        <v>147</v>
      </c>
      <c r="C60" s="12" t="s">
        <v>15</v>
      </c>
      <c r="D60" s="23" t="s">
        <v>148</v>
      </c>
      <c r="E60" s="12" t="s">
        <v>55</v>
      </c>
      <c r="F60" s="13">
        <v>3</v>
      </c>
      <c r="G60" s="13">
        <v>252.98</v>
      </c>
      <c r="H60" s="13">
        <v>320.95</v>
      </c>
      <c r="I60" s="13">
        <v>962.85</v>
      </c>
      <c r="J60" s="14">
        <v>2.2188000726441849E-3</v>
      </c>
    </row>
    <row r="61" spans="1:10" ht="24" customHeight="1" x14ac:dyDescent="0.25">
      <c r="A61" s="11" t="s">
        <v>149</v>
      </c>
      <c r="B61" s="12" t="s">
        <v>150</v>
      </c>
      <c r="C61" s="12" t="s">
        <v>15</v>
      </c>
      <c r="D61" s="23" t="s">
        <v>151</v>
      </c>
      <c r="E61" s="12" t="s">
        <v>55</v>
      </c>
      <c r="F61" s="13">
        <v>3</v>
      </c>
      <c r="G61" s="13">
        <v>7.98</v>
      </c>
      <c r="H61" s="13">
        <v>10.119999999999999</v>
      </c>
      <c r="I61" s="13">
        <v>30.36</v>
      </c>
      <c r="J61" s="14">
        <v>6.9961853046141608E-5</v>
      </c>
    </row>
    <row r="62" spans="1:10" ht="25.95" customHeight="1" x14ac:dyDescent="0.25">
      <c r="A62" s="11" t="s">
        <v>152</v>
      </c>
      <c r="B62" s="12" t="s">
        <v>153</v>
      </c>
      <c r="C62" s="12" t="s">
        <v>15</v>
      </c>
      <c r="D62" s="23" t="s">
        <v>154</v>
      </c>
      <c r="E62" s="12" t="s">
        <v>155</v>
      </c>
      <c r="F62" s="13">
        <v>15</v>
      </c>
      <c r="G62" s="13">
        <v>337.48</v>
      </c>
      <c r="H62" s="13">
        <v>428.16</v>
      </c>
      <c r="I62" s="13">
        <v>6422.4</v>
      </c>
      <c r="J62" s="14">
        <v>1.4799835474424898E-2</v>
      </c>
    </row>
    <row r="63" spans="1:10" ht="30.6" customHeight="1" x14ac:dyDescent="0.25">
      <c r="A63" s="11" t="s">
        <v>156</v>
      </c>
      <c r="B63" s="12" t="s">
        <v>157</v>
      </c>
      <c r="C63" s="12" t="s">
        <v>25</v>
      </c>
      <c r="D63" s="23" t="s">
        <v>158</v>
      </c>
      <c r="E63" s="12" t="s">
        <v>35</v>
      </c>
      <c r="F63" s="13">
        <v>3</v>
      </c>
      <c r="G63" s="13">
        <v>11.96</v>
      </c>
      <c r="H63" s="13">
        <v>15.17</v>
      </c>
      <c r="I63" s="13">
        <v>45.51</v>
      </c>
      <c r="J63" s="14">
        <v>1.0487364730335654E-4</v>
      </c>
    </row>
    <row r="64" spans="1:10" ht="39" customHeight="1" x14ac:dyDescent="0.25">
      <c r="A64" s="11" t="s">
        <v>159</v>
      </c>
      <c r="B64" s="12" t="s">
        <v>160</v>
      </c>
      <c r="C64" s="12" t="s">
        <v>25</v>
      </c>
      <c r="D64" s="23" t="s">
        <v>161</v>
      </c>
      <c r="E64" s="12" t="s">
        <v>35</v>
      </c>
      <c r="F64" s="13">
        <v>7</v>
      </c>
      <c r="G64" s="13">
        <v>11.96</v>
      </c>
      <c r="H64" s="13">
        <v>15.17</v>
      </c>
      <c r="I64" s="13">
        <v>106.19</v>
      </c>
      <c r="J64" s="14">
        <v>2.4470517704116527E-4</v>
      </c>
    </row>
    <row r="65" spans="1:10" ht="37.799999999999997" customHeight="1" x14ac:dyDescent="0.25">
      <c r="A65" s="11" t="s">
        <v>162</v>
      </c>
      <c r="B65" s="12" t="s">
        <v>163</v>
      </c>
      <c r="C65" s="12" t="s">
        <v>25</v>
      </c>
      <c r="D65" s="23" t="s">
        <v>164</v>
      </c>
      <c r="E65" s="12" t="s">
        <v>35</v>
      </c>
      <c r="F65" s="13">
        <v>2</v>
      </c>
      <c r="G65" s="13">
        <v>12.88</v>
      </c>
      <c r="H65" s="13">
        <v>16.34</v>
      </c>
      <c r="I65" s="13">
        <v>32.68</v>
      </c>
      <c r="J65" s="14">
        <v>7.5308081605662309E-5</v>
      </c>
    </row>
    <row r="66" spans="1:10" ht="40.799999999999997" customHeight="1" x14ac:dyDescent="0.25">
      <c r="A66" s="11" t="s">
        <v>165</v>
      </c>
      <c r="B66" s="12" t="s">
        <v>166</v>
      </c>
      <c r="C66" s="12" t="s">
        <v>25</v>
      </c>
      <c r="D66" s="23" t="s">
        <v>167</v>
      </c>
      <c r="E66" s="12" t="s">
        <v>35</v>
      </c>
      <c r="F66" s="13">
        <v>2</v>
      </c>
      <c r="G66" s="13">
        <v>57.66</v>
      </c>
      <c r="H66" s="13">
        <v>73.150000000000006</v>
      </c>
      <c r="I66" s="13">
        <v>146.30000000000001</v>
      </c>
      <c r="J66" s="14">
        <v>3.3713501649046504E-4</v>
      </c>
    </row>
    <row r="67" spans="1:10" ht="24" customHeight="1" x14ac:dyDescent="0.25">
      <c r="A67" s="11" t="s">
        <v>168</v>
      </c>
      <c r="B67" s="12" t="s">
        <v>169</v>
      </c>
      <c r="C67" s="12" t="s">
        <v>15</v>
      </c>
      <c r="D67" s="23" t="s">
        <v>170</v>
      </c>
      <c r="E67" s="12" t="s">
        <v>55</v>
      </c>
      <c r="F67" s="13">
        <v>22</v>
      </c>
      <c r="G67" s="13">
        <v>23.69</v>
      </c>
      <c r="H67" s="13">
        <v>30.05</v>
      </c>
      <c r="I67" s="13">
        <v>661.1</v>
      </c>
      <c r="J67" s="14">
        <v>1.5234446985772142E-3</v>
      </c>
    </row>
    <row r="68" spans="1:10" ht="25.95" customHeight="1" x14ac:dyDescent="0.25">
      <c r="A68" s="11" t="s">
        <v>171</v>
      </c>
      <c r="B68" s="12" t="s">
        <v>172</v>
      </c>
      <c r="C68" s="12" t="s">
        <v>15</v>
      </c>
      <c r="D68" s="23" t="s">
        <v>173</v>
      </c>
      <c r="E68" s="12" t="s">
        <v>55</v>
      </c>
      <c r="F68" s="13">
        <v>26</v>
      </c>
      <c r="G68" s="13">
        <v>390.97</v>
      </c>
      <c r="H68" s="13">
        <v>496.02</v>
      </c>
      <c r="I68" s="13">
        <v>12896.52</v>
      </c>
      <c r="J68" s="14">
        <v>2.9718854975185317E-2</v>
      </c>
    </row>
    <row r="69" spans="1:10" ht="25.95" customHeight="1" x14ac:dyDescent="0.25">
      <c r="A69" s="11" t="s">
        <v>174</v>
      </c>
      <c r="B69" s="12" t="s">
        <v>175</v>
      </c>
      <c r="C69" s="12" t="s">
        <v>15</v>
      </c>
      <c r="D69" s="23" t="s">
        <v>176</v>
      </c>
      <c r="E69" s="12" t="s">
        <v>55</v>
      </c>
      <c r="F69" s="13">
        <v>6</v>
      </c>
      <c r="G69" s="13">
        <v>99.73</v>
      </c>
      <c r="H69" s="13">
        <v>126.52</v>
      </c>
      <c r="I69" s="13">
        <v>759.12</v>
      </c>
      <c r="J69" s="14">
        <v>1.7493228552169639E-3</v>
      </c>
    </row>
    <row r="70" spans="1:10" ht="24" customHeight="1" x14ac:dyDescent="0.25">
      <c r="A70" s="11" t="s">
        <v>177</v>
      </c>
      <c r="B70" s="12" t="s">
        <v>178</v>
      </c>
      <c r="C70" s="12" t="s">
        <v>15</v>
      </c>
      <c r="D70" s="23" t="s">
        <v>179</v>
      </c>
      <c r="E70" s="12" t="s">
        <v>81</v>
      </c>
      <c r="F70" s="13">
        <v>36</v>
      </c>
      <c r="G70" s="13">
        <v>36.26</v>
      </c>
      <c r="H70" s="13">
        <v>46</v>
      </c>
      <c r="I70" s="13">
        <v>1656</v>
      </c>
      <c r="J70" s="14">
        <v>3.816101075244088E-3</v>
      </c>
    </row>
    <row r="71" spans="1:10" ht="39" customHeight="1" x14ac:dyDescent="0.25">
      <c r="A71" s="11" t="s">
        <v>180</v>
      </c>
      <c r="B71" s="12" t="s">
        <v>181</v>
      </c>
      <c r="C71" s="12" t="s">
        <v>25</v>
      </c>
      <c r="D71" s="23" t="s">
        <v>182</v>
      </c>
      <c r="E71" s="12" t="s">
        <v>47</v>
      </c>
      <c r="F71" s="13">
        <v>900</v>
      </c>
      <c r="G71" s="13">
        <v>5.0999999999999996</v>
      </c>
      <c r="H71" s="13">
        <v>6.47</v>
      </c>
      <c r="I71" s="13">
        <v>5823</v>
      </c>
      <c r="J71" s="14">
        <v>1.3418572802624592E-2</v>
      </c>
    </row>
    <row r="72" spans="1:10" ht="39" customHeight="1" x14ac:dyDescent="0.25">
      <c r="A72" s="11" t="s">
        <v>183</v>
      </c>
      <c r="B72" s="12" t="s">
        <v>184</v>
      </c>
      <c r="C72" s="12" t="s">
        <v>25</v>
      </c>
      <c r="D72" s="23" t="s">
        <v>185</v>
      </c>
      <c r="E72" s="12" t="s">
        <v>47</v>
      </c>
      <c r="F72" s="13">
        <v>270</v>
      </c>
      <c r="G72" s="13">
        <v>5.75</v>
      </c>
      <c r="H72" s="13">
        <v>7.29</v>
      </c>
      <c r="I72" s="13">
        <v>1968.3</v>
      </c>
      <c r="J72" s="14">
        <v>4.535767962803707E-3</v>
      </c>
    </row>
    <row r="73" spans="1:10" ht="39" customHeight="1" x14ac:dyDescent="0.25">
      <c r="A73" s="11" t="s">
        <v>186</v>
      </c>
      <c r="B73" s="12" t="s">
        <v>187</v>
      </c>
      <c r="C73" s="12" t="s">
        <v>25</v>
      </c>
      <c r="D73" s="23" t="s">
        <v>188</v>
      </c>
      <c r="E73" s="12" t="s">
        <v>47</v>
      </c>
      <c r="F73" s="13">
        <v>1400</v>
      </c>
      <c r="G73" s="13">
        <v>7.92</v>
      </c>
      <c r="H73" s="13">
        <v>10.039999999999999</v>
      </c>
      <c r="I73" s="13">
        <v>14056</v>
      </c>
      <c r="J73" s="14">
        <v>3.2390770962337501E-2</v>
      </c>
    </row>
    <row r="74" spans="1:10" ht="39" customHeight="1" x14ac:dyDescent="0.25">
      <c r="A74" s="11" t="s">
        <v>189</v>
      </c>
      <c r="B74" s="12" t="s">
        <v>190</v>
      </c>
      <c r="C74" s="12" t="s">
        <v>25</v>
      </c>
      <c r="D74" s="23" t="s">
        <v>191</v>
      </c>
      <c r="E74" s="12" t="s">
        <v>47</v>
      </c>
      <c r="F74" s="13">
        <v>1300</v>
      </c>
      <c r="G74" s="13">
        <v>8.48</v>
      </c>
      <c r="H74" s="13">
        <v>10.75</v>
      </c>
      <c r="I74" s="13">
        <v>13975</v>
      </c>
      <c r="J74" s="14">
        <v>3.2204113844526649E-2</v>
      </c>
    </row>
    <row r="75" spans="1:10" ht="39" customHeight="1" x14ac:dyDescent="0.25">
      <c r="A75" s="11" t="s">
        <v>192</v>
      </c>
      <c r="B75" s="12" t="s">
        <v>193</v>
      </c>
      <c r="C75" s="12" t="s">
        <v>25</v>
      </c>
      <c r="D75" s="23" t="s">
        <v>194</v>
      </c>
      <c r="E75" s="12" t="s">
        <v>47</v>
      </c>
      <c r="F75" s="13">
        <v>120</v>
      </c>
      <c r="G75" s="13">
        <v>11.08</v>
      </c>
      <c r="H75" s="13">
        <v>14.05</v>
      </c>
      <c r="I75" s="13">
        <v>1686</v>
      </c>
      <c r="J75" s="14">
        <v>3.8852333410999591E-3</v>
      </c>
    </row>
    <row r="76" spans="1:10" ht="39" customHeight="1" x14ac:dyDescent="0.25">
      <c r="A76" s="11" t="s">
        <v>195</v>
      </c>
      <c r="B76" s="12" t="s">
        <v>196</v>
      </c>
      <c r="C76" s="12" t="s">
        <v>25</v>
      </c>
      <c r="D76" s="23" t="s">
        <v>197</v>
      </c>
      <c r="E76" s="12" t="s">
        <v>47</v>
      </c>
      <c r="F76" s="13">
        <v>125</v>
      </c>
      <c r="G76" s="13">
        <v>30.22</v>
      </c>
      <c r="H76" s="13">
        <v>38.340000000000003</v>
      </c>
      <c r="I76" s="13">
        <v>4792.5</v>
      </c>
      <c r="J76" s="14">
        <v>1.1043879470475419E-2</v>
      </c>
    </row>
    <row r="77" spans="1:10" ht="39" customHeight="1" x14ac:dyDescent="0.25">
      <c r="A77" s="11" t="s">
        <v>198</v>
      </c>
      <c r="B77" s="12" t="s">
        <v>199</v>
      </c>
      <c r="C77" s="12" t="s">
        <v>25</v>
      </c>
      <c r="D77" s="23" t="s">
        <v>200</v>
      </c>
      <c r="E77" s="12" t="s">
        <v>35</v>
      </c>
      <c r="F77" s="13">
        <v>18</v>
      </c>
      <c r="G77" s="13">
        <v>107.36</v>
      </c>
      <c r="H77" s="13">
        <v>136.19999999999999</v>
      </c>
      <c r="I77" s="13">
        <v>2451.6</v>
      </c>
      <c r="J77" s="14">
        <v>5.6494887657417905E-3</v>
      </c>
    </row>
    <row r="78" spans="1:10" ht="39" customHeight="1" x14ac:dyDescent="0.25">
      <c r="A78" s="11" t="s">
        <v>201</v>
      </c>
      <c r="B78" s="12" t="s">
        <v>202</v>
      </c>
      <c r="C78" s="12" t="s">
        <v>25</v>
      </c>
      <c r="D78" s="23" t="s">
        <v>203</v>
      </c>
      <c r="E78" s="12" t="s">
        <v>35</v>
      </c>
      <c r="F78" s="13">
        <v>10</v>
      </c>
      <c r="G78" s="13">
        <v>21.53</v>
      </c>
      <c r="H78" s="13">
        <v>27.31</v>
      </c>
      <c r="I78" s="13">
        <v>273.10000000000002</v>
      </c>
      <c r="J78" s="14">
        <v>6.2933406017461383E-4</v>
      </c>
    </row>
    <row r="79" spans="1:10" ht="39.6" customHeight="1" x14ac:dyDescent="0.25">
      <c r="A79" s="11" t="s">
        <v>204</v>
      </c>
      <c r="B79" s="12" t="s">
        <v>172</v>
      </c>
      <c r="C79" s="12" t="s">
        <v>15</v>
      </c>
      <c r="D79" s="23" t="s">
        <v>173</v>
      </c>
      <c r="E79" s="12" t="s">
        <v>55</v>
      </c>
      <c r="F79" s="13">
        <v>15</v>
      </c>
      <c r="G79" s="13">
        <v>390.97</v>
      </c>
      <c r="H79" s="13">
        <v>496.02</v>
      </c>
      <c r="I79" s="13">
        <v>7440.3</v>
      </c>
      <c r="J79" s="14">
        <v>1.7145493254914608E-2</v>
      </c>
    </row>
    <row r="80" spans="1:10" ht="49.2" customHeight="1" x14ac:dyDescent="0.25">
      <c r="A80" s="11" t="s">
        <v>205</v>
      </c>
      <c r="B80" s="12" t="s">
        <v>206</v>
      </c>
      <c r="C80" s="12" t="s">
        <v>25</v>
      </c>
      <c r="D80" s="23" t="s">
        <v>207</v>
      </c>
      <c r="E80" s="12" t="s">
        <v>47</v>
      </c>
      <c r="F80" s="13">
        <v>70</v>
      </c>
      <c r="G80" s="13">
        <v>22.29</v>
      </c>
      <c r="H80" s="13">
        <v>28.27</v>
      </c>
      <c r="I80" s="13">
        <v>1978.9</v>
      </c>
      <c r="J80" s="14">
        <v>4.5601946967394483E-3</v>
      </c>
    </row>
    <row r="81" spans="1:11" ht="46.8" customHeight="1" x14ac:dyDescent="0.25">
      <c r="A81" s="11" t="s">
        <v>208</v>
      </c>
      <c r="B81" s="12" t="s">
        <v>209</v>
      </c>
      <c r="C81" s="12" t="s">
        <v>25</v>
      </c>
      <c r="D81" s="23" t="s">
        <v>210</v>
      </c>
      <c r="E81" s="12" t="s">
        <v>47</v>
      </c>
      <c r="F81" s="13">
        <v>388</v>
      </c>
      <c r="G81" s="13">
        <v>10.73</v>
      </c>
      <c r="H81" s="13">
        <v>13.61</v>
      </c>
      <c r="I81" s="13">
        <v>5280.68</v>
      </c>
      <c r="J81" s="14">
        <v>1.2168845788659391E-2</v>
      </c>
    </row>
    <row r="82" spans="1:11" ht="48" customHeight="1" x14ac:dyDescent="0.25">
      <c r="A82" s="11" t="s">
        <v>211</v>
      </c>
      <c r="B82" s="12" t="s">
        <v>212</v>
      </c>
      <c r="C82" s="12" t="s">
        <v>25</v>
      </c>
      <c r="D82" s="23" t="s">
        <v>213</v>
      </c>
      <c r="E82" s="12" t="s">
        <v>47</v>
      </c>
      <c r="F82" s="13">
        <v>200</v>
      </c>
      <c r="G82" s="13">
        <v>21.9</v>
      </c>
      <c r="H82" s="13">
        <v>27.78</v>
      </c>
      <c r="I82" s="13">
        <v>5556</v>
      </c>
      <c r="J82" s="14">
        <v>1.2803295636507339E-2</v>
      </c>
    </row>
    <row r="83" spans="1:11" ht="24" customHeight="1" x14ac:dyDescent="0.25">
      <c r="A83" s="15" t="s">
        <v>214</v>
      </c>
      <c r="B83" s="16" t="s">
        <v>10</v>
      </c>
      <c r="C83" s="16"/>
      <c r="D83" s="24" t="s">
        <v>215</v>
      </c>
      <c r="E83" s="16"/>
      <c r="F83" s="17">
        <v>1</v>
      </c>
      <c r="G83" s="17" t="s">
        <v>12</v>
      </c>
      <c r="H83" s="17">
        <v>17184.670000000002</v>
      </c>
      <c r="I83" s="17">
        <v>17184.669999999998</v>
      </c>
      <c r="J83" s="10">
        <v>3.9600505836180445E-2</v>
      </c>
    </row>
    <row r="84" spans="1:11" ht="25.95" customHeight="1" x14ac:dyDescent="0.25">
      <c r="A84" s="11" t="s">
        <v>216</v>
      </c>
      <c r="B84" s="12" t="s">
        <v>217</v>
      </c>
      <c r="C84" s="12" t="s">
        <v>15</v>
      </c>
      <c r="D84" s="23" t="s">
        <v>218</v>
      </c>
      <c r="E84" s="12" t="s">
        <v>155</v>
      </c>
      <c r="F84" s="13">
        <v>17</v>
      </c>
      <c r="G84" s="13">
        <v>664.75</v>
      </c>
      <c r="H84" s="13">
        <v>843.36</v>
      </c>
      <c r="I84" s="13">
        <v>14337.12</v>
      </c>
      <c r="J84" s="14">
        <v>3.3038586381584252E-2</v>
      </c>
    </row>
    <row r="85" spans="1:11" ht="24" customHeight="1" x14ac:dyDescent="0.25">
      <c r="A85" s="11" t="s">
        <v>219</v>
      </c>
      <c r="B85" s="12" t="s">
        <v>220</v>
      </c>
      <c r="C85" s="12" t="s">
        <v>15</v>
      </c>
      <c r="D85" s="23" t="s">
        <v>221</v>
      </c>
      <c r="E85" s="12" t="s">
        <v>55</v>
      </c>
      <c r="F85" s="13">
        <v>1</v>
      </c>
      <c r="G85" s="13">
        <v>742.57</v>
      </c>
      <c r="H85" s="13">
        <v>879.12</v>
      </c>
      <c r="I85" s="13">
        <v>879.12</v>
      </c>
      <c r="J85" s="275">
        <v>2.0258519186404484E-3</v>
      </c>
      <c r="K85" s="177"/>
    </row>
    <row r="86" spans="1:11" ht="24" customHeight="1" x14ac:dyDescent="0.25">
      <c r="A86" s="11" t="s">
        <v>222</v>
      </c>
      <c r="B86" s="12" t="s">
        <v>223</v>
      </c>
      <c r="C86" s="12" t="s">
        <v>15</v>
      </c>
      <c r="D86" s="23" t="s">
        <v>224</v>
      </c>
      <c r="E86" s="12" t="s">
        <v>55</v>
      </c>
      <c r="F86" s="13">
        <v>1</v>
      </c>
      <c r="G86" s="13">
        <v>1662.67</v>
      </c>
      <c r="H86" s="13">
        <v>1968.43</v>
      </c>
      <c r="I86" s="13">
        <v>1968.43</v>
      </c>
      <c r="J86" s="275">
        <v>4.5360675359557489E-3</v>
      </c>
    </row>
    <row r="87" spans="1:11" ht="24" customHeight="1" x14ac:dyDescent="0.25">
      <c r="A87" s="15" t="s">
        <v>225</v>
      </c>
      <c r="B87" s="16" t="s">
        <v>10</v>
      </c>
      <c r="C87" s="16"/>
      <c r="D87" s="24" t="s">
        <v>226</v>
      </c>
      <c r="E87" s="16"/>
      <c r="F87" s="17">
        <v>1</v>
      </c>
      <c r="G87" s="17" t="s">
        <v>12</v>
      </c>
      <c r="H87" s="17">
        <v>9604.9</v>
      </c>
      <c r="I87" s="17">
        <v>9604.9</v>
      </c>
      <c r="J87" s="10">
        <v>2.2133616677301897E-2</v>
      </c>
    </row>
    <row r="88" spans="1:11" ht="25.95" customHeight="1" x14ac:dyDescent="0.25">
      <c r="A88" s="11" t="s">
        <v>227</v>
      </c>
      <c r="B88" s="12" t="s">
        <v>228</v>
      </c>
      <c r="C88" s="12" t="s">
        <v>15</v>
      </c>
      <c r="D88" s="23" t="s">
        <v>229</v>
      </c>
      <c r="E88" s="12" t="s">
        <v>155</v>
      </c>
      <c r="F88" s="13">
        <v>10</v>
      </c>
      <c r="G88" s="13">
        <v>655.86</v>
      </c>
      <c r="H88" s="13">
        <v>832.08</v>
      </c>
      <c r="I88" s="13">
        <v>8320.7999999999993</v>
      </c>
      <c r="J88" s="14">
        <v>1.9174525257784424E-2</v>
      </c>
    </row>
    <row r="89" spans="1:11" ht="24" customHeight="1" x14ac:dyDescent="0.25">
      <c r="A89" s="11" t="s">
        <v>230</v>
      </c>
      <c r="B89" s="12" t="s">
        <v>231</v>
      </c>
      <c r="C89" s="12" t="s">
        <v>15</v>
      </c>
      <c r="D89" s="23" t="s">
        <v>232</v>
      </c>
      <c r="E89" s="12" t="s">
        <v>55</v>
      </c>
      <c r="F89" s="13">
        <v>10</v>
      </c>
      <c r="G89" s="13">
        <v>101.22</v>
      </c>
      <c r="H89" s="13">
        <v>128.41</v>
      </c>
      <c r="I89" s="13">
        <v>1284.0999999999999</v>
      </c>
      <c r="J89" s="14">
        <v>2.9590914195174716E-3</v>
      </c>
    </row>
    <row r="90" spans="1:11" ht="24" customHeight="1" x14ac:dyDescent="0.25">
      <c r="A90" s="15" t="s">
        <v>233</v>
      </c>
      <c r="B90" s="16" t="s">
        <v>10</v>
      </c>
      <c r="C90" s="16"/>
      <c r="D90" s="24" t="s">
        <v>234</v>
      </c>
      <c r="E90" s="16"/>
      <c r="F90" s="17">
        <v>1</v>
      </c>
      <c r="G90" s="17" t="s">
        <v>12</v>
      </c>
      <c r="H90" s="17">
        <v>19010.2</v>
      </c>
      <c r="I90" s="17">
        <v>19010.2</v>
      </c>
      <c r="J90" s="10">
        <v>4.3807273345776068E-2</v>
      </c>
    </row>
    <row r="91" spans="1:11" ht="24" customHeight="1" x14ac:dyDescent="0.25">
      <c r="A91" s="11" t="s">
        <v>235</v>
      </c>
      <c r="B91" s="12" t="s">
        <v>236</v>
      </c>
      <c r="C91" s="12" t="s">
        <v>15</v>
      </c>
      <c r="D91" s="23" t="s">
        <v>237</v>
      </c>
      <c r="E91" s="12" t="s">
        <v>155</v>
      </c>
      <c r="F91" s="13">
        <v>8</v>
      </c>
      <c r="G91" s="13">
        <v>474.02</v>
      </c>
      <c r="H91" s="13">
        <v>601.38</v>
      </c>
      <c r="I91" s="13">
        <v>4811.04</v>
      </c>
      <c r="J91" s="14">
        <v>1.1086603210774346E-2</v>
      </c>
    </row>
    <row r="92" spans="1:11" ht="25.95" customHeight="1" x14ac:dyDescent="0.25">
      <c r="A92" s="11" t="s">
        <v>238</v>
      </c>
      <c r="B92" s="12" t="s">
        <v>239</v>
      </c>
      <c r="C92" s="12" t="s">
        <v>15</v>
      </c>
      <c r="D92" s="23" t="s">
        <v>240</v>
      </c>
      <c r="E92" s="12" t="s">
        <v>155</v>
      </c>
      <c r="F92" s="13">
        <v>8</v>
      </c>
      <c r="G92" s="13">
        <v>543.6</v>
      </c>
      <c r="H92" s="13">
        <v>689.66</v>
      </c>
      <c r="I92" s="13">
        <v>5517.28</v>
      </c>
      <c r="J92" s="14">
        <v>1.2714068925376028E-2</v>
      </c>
    </row>
    <row r="93" spans="1:11" ht="24" customHeight="1" x14ac:dyDescent="0.25">
      <c r="A93" s="11" t="s">
        <v>241</v>
      </c>
      <c r="B93" s="12" t="s">
        <v>242</v>
      </c>
      <c r="C93" s="12" t="s">
        <v>15</v>
      </c>
      <c r="D93" s="23" t="s">
        <v>243</v>
      </c>
      <c r="E93" s="12" t="s">
        <v>55</v>
      </c>
      <c r="F93" s="13">
        <v>14</v>
      </c>
      <c r="G93" s="13">
        <v>163.51</v>
      </c>
      <c r="H93" s="13">
        <v>207.44</v>
      </c>
      <c r="I93" s="13">
        <v>2904.16</v>
      </c>
      <c r="J93" s="14">
        <v>6.6923720402662255E-3</v>
      </c>
    </row>
    <row r="94" spans="1:11" ht="24" customHeight="1" x14ac:dyDescent="0.25">
      <c r="A94" s="11" t="s">
        <v>244</v>
      </c>
      <c r="B94" s="12" t="s">
        <v>245</v>
      </c>
      <c r="C94" s="12" t="s">
        <v>15</v>
      </c>
      <c r="D94" s="23" t="s">
        <v>246</v>
      </c>
      <c r="E94" s="12" t="s">
        <v>55</v>
      </c>
      <c r="F94" s="13">
        <v>2</v>
      </c>
      <c r="G94" s="13">
        <v>148.47999999999999</v>
      </c>
      <c r="H94" s="13">
        <v>188.37</v>
      </c>
      <c r="I94" s="13">
        <v>376.74</v>
      </c>
      <c r="J94" s="14">
        <v>8.6816299461803009E-4</v>
      </c>
    </row>
    <row r="95" spans="1:11" ht="46.8" customHeight="1" x14ac:dyDescent="0.25">
      <c r="A95" s="11" t="s">
        <v>247</v>
      </c>
      <c r="B95" s="12" t="s">
        <v>248</v>
      </c>
      <c r="C95" s="12" t="s">
        <v>25</v>
      </c>
      <c r="D95" s="23" t="s">
        <v>249</v>
      </c>
      <c r="E95" s="12" t="s">
        <v>47</v>
      </c>
      <c r="F95" s="13">
        <v>60</v>
      </c>
      <c r="G95" s="13">
        <v>31</v>
      </c>
      <c r="H95" s="13">
        <v>39.32</v>
      </c>
      <c r="I95" s="13">
        <v>2359.1999999999998</v>
      </c>
      <c r="J95" s="14">
        <v>5.4365613869057075E-3</v>
      </c>
    </row>
    <row r="96" spans="1:11" ht="55.8" customHeight="1" x14ac:dyDescent="0.25">
      <c r="A96" s="11" t="s">
        <v>250</v>
      </c>
      <c r="B96" s="12" t="s">
        <v>251</v>
      </c>
      <c r="C96" s="12" t="s">
        <v>25</v>
      </c>
      <c r="D96" s="23" t="s">
        <v>252</v>
      </c>
      <c r="E96" s="12" t="s">
        <v>47</v>
      </c>
      <c r="F96" s="13">
        <v>50</v>
      </c>
      <c r="G96" s="13">
        <v>14.46</v>
      </c>
      <c r="H96" s="13">
        <v>18.34</v>
      </c>
      <c r="I96" s="13">
        <v>917</v>
      </c>
      <c r="J96" s="14">
        <v>2.113142926327795E-3</v>
      </c>
    </row>
    <row r="97" spans="1:10" ht="55.2" customHeight="1" x14ac:dyDescent="0.25">
      <c r="A97" s="11" t="s">
        <v>253</v>
      </c>
      <c r="B97" s="12" t="s">
        <v>254</v>
      </c>
      <c r="C97" s="12" t="s">
        <v>25</v>
      </c>
      <c r="D97" s="23" t="s">
        <v>255</v>
      </c>
      <c r="E97" s="12" t="s">
        <v>47</v>
      </c>
      <c r="F97" s="13">
        <v>24</v>
      </c>
      <c r="G97" s="13">
        <v>23.03</v>
      </c>
      <c r="H97" s="13">
        <v>29.21</v>
      </c>
      <c r="I97" s="13">
        <v>701.04</v>
      </c>
      <c r="J97" s="14">
        <v>1.6154827885199972E-3</v>
      </c>
    </row>
    <row r="98" spans="1:10" ht="25.95" customHeight="1" x14ac:dyDescent="0.25">
      <c r="A98" s="11" t="s">
        <v>256</v>
      </c>
      <c r="B98" s="12" t="s">
        <v>257</v>
      </c>
      <c r="C98" s="12" t="s">
        <v>25</v>
      </c>
      <c r="D98" s="23" t="s">
        <v>258</v>
      </c>
      <c r="E98" s="12" t="s">
        <v>35</v>
      </c>
      <c r="F98" s="13">
        <v>1</v>
      </c>
      <c r="G98" s="13">
        <v>1122.21</v>
      </c>
      <c r="H98" s="13">
        <v>1423.74</v>
      </c>
      <c r="I98" s="13">
        <v>1423.74</v>
      </c>
      <c r="J98" s="14">
        <v>3.2808790729879334E-3</v>
      </c>
    </row>
    <row r="99" spans="1:10" ht="24" customHeight="1" x14ac:dyDescent="0.25">
      <c r="A99" s="15" t="s">
        <v>259</v>
      </c>
      <c r="B99" s="16" t="s">
        <v>10</v>
      </c>
      <c r="C99" s="16"/>
      <c r="D99" s="24" t="s">
        <v>260</v>
      </c>
      <c r="E99" s="16"/>
      <c r="F99" s="17">
        <v>1</v>
      </c>
      <c r="G99" s="17" t="s">
        <v>12</v>
      </c>
      <c r="H99" s="17">
        <v>1071.08</v>
      </c>
      <c r="I99" s="17">
        <v>1071.08</v>
      </c>
      <c r="J99" s="10">
        <v>2.4682062437635494E-3</v>
      </c>
    </row>
    <row r="100" spans="1:10" ht="24" customHeight="1" x14ac:dyDescent="0.25">
      <c r="A100" s="11" t="s">
        <v>261</v>
      </c>
      <c r="B100" s="12" t="s">
        <v>262</v>
      </c>
      <c r="C100" s="12" t="s">
        <v>15</v>
      </c>
      <c r="D100" s="23" t="s">
        <v>263</v>
      </c>
      <c r="E100" s="12" t="s">
        <v>55</v>
      </c>
      <c r="F100" s="13">
        <v>4</v>
      </c>
      <c r="G100" s="13">
        <v>226.18</v>
      </c>
      <c r="H100" s="13">
        <v>267.77</v>
      </c>
      <c r="I100" s="13">
        <v>1071.08</v>
      </c>
      <c r="J100" s="275">
        <v>2.4682062437635494E-3</v>
      </c>
    </row>
    <row r="101" spans="1:10" ht="24" customHeight="1" x14ac:dyDescent="0.25">
      <c r="A101" s="15" t="s">
        <v>264</v>
      </c>
      <c r="B101" s="16" t="s">
        <v>10</v>
      </c>
      <c r="C101" s="16"/>
      <c r="D101" s="24" t="s">
        <v>265</v>
      </c>
      <c r="E101" s="16"/>
      <c r="F101" s="17">
        <v>1</v>
      </c>
      <c r="G101" s="17" t="s">
        <v>12</v>
      </c>
      <c r="H101" s="17">
        <v>25294.639999999999</v>
      </c>
      <c r="I101" s="17">
        <v>25294.639999999999</v>
      </c>
      <c r="J101" s="10">
        <v>5.8289192573618427E-2</v>
      </c>
    </row>
    <row r="102" spans="1:10" ht="24" customHeight="1" x14ac:dyDescent="0.25">
      <c r="A102" s="11" t="s">
        <v>266</v>
      </c>
      <c r="B102" s="12" t="s">
        <v>267</v>
      </c>
      <c r="C102" s="12" t="s">
        <v>15</v>
      </c>
      <c r="D102" s="23" t="s">
        <v>268</v>
      </c>
      <c r="E102" s="12" t="s">
        <v>55</v>
      </c>
      <c r="F102" s="13">
        <v>1</v>
      </c>
      <c r="G102" s="13">
        <v>679.08</v>
      </c>
      <c r="H102" s="13">
        <v>861.54</v>
      </c>
      <c r="I102" s="13">
        <v>861.54</v>
      </c>
      <c r="J102" s="14">
        <v>1.9853404108489078E-3</v>
      </c>
    </row>
    <row r="103" spans="1:10" ht="24" customHeight="1" x14ac:dyDescent="0.25">
      <c r="A103" s="11" t="s">
        <v>269</v>
      </c>
      <c r="B103" s="12" t="s">
        <v>270</v>
      </c>
      <c r="C103" s="12" t="s">
        <v>15</v>
      </c>
      <c r="D103" s="23" t="s">
        <v>271</v>
      </c>
      <c r="E103" s="12" t="s">
        <v>55</v>
      </c>
      <c r="F103" s="13">
        <v>2</v>
      </c>
      <c r="G103" s="13">
        <v>1541.74</v>
      </c>
      <c r="H103" s="13">
        <v>1956</v>
      </c>
      <c r="I103" s="13">
        <v>3912</v>
      </c>
      <c r="J103" s="14">
        <v>9.0148474676055995E-3</v>
      </c>
    </row>
    <row r="104" spans="1:10" ht="24" customHeight="1" x14ac:dyDescent="0.25">
      <c r="A104" s="11" t="s">
        <v>272</v>
      </c>
      <c r="B104" s="12" t="s">
        <v>273</v>
      </c>
      <c r="C104" s="12" t="s">
        <v>15</v>
      </c>
      <c r="D104" s="23" t="s">
        <v>274</v>
      </c>
      <c r="E104" s="12" t="s">
        <v>81</v>
      </c>
      <c r="F104" s="13">
        <v>6</v>
      </c>
      <c r="G104" s="13">
        <v>321.83</v>
      </c>
      <c r="H104" s="13">
        <v>408.3</v>
      </c>
      <c r="I104" s="13">
        <v>2449.8000000000002</v>
      </c>
      <c r="J104" s="14">
        <v>5.645340829790439E-3</v>
      </c>
    </row>
    <row r="105" spans="1:10" ht="24" customHeight="1" x14ac:dyDescent="0.25">
      <c r="A105" s="11" t="s">
        <v>275</v>
      </c>
      <c r="B105" s="12" t="s">
        <v>276</v>
      </c>
      <c r="C105" s="12" t="s">
        <v>15</v>
      </c>
      <c r="D105" s="23" t="s">
        <v>277</v>
      </c>
      <c r="E105" s="12" t="s">
        <v>55</v>
      </c>
      <c r="F105" s="13">
        <v>2</v>
      </c>
      <c r="G105" s="13">
        <v>106.84</v>
      </c>
      <c r="H105" s="13">
        <v>135.54</v>
      </c>
      <c r="I105" s="13">
        <v>271.08</v>
      </c>
      <c r="J105" s="14">
        <v>6.2467915427365174E-4</v>
      </c>
    </row>
    <row r="106" spans="1:10" ht="24" customHeight="1" x14ac:dyDescent="0.25">
      <c r="A106" s="11" t="s">
        <v>278</v>
      </c>
      <c r="B106" s="12" t="s">
        <v>279</v>
      </c>
      <c r="C106" s="12" t="s">
        <v>15</v>
      </c>
      <c r="D106" s="23" t="s">
        <v>280</v>
      </c>
      <c r="E106" s="12" t="s">
        <v>55</v>
      </c>
      <c r="F106" s="13">
        <v>4</v>
      </c>
      <c r="G106" s="13">
        <v>933.64</v>
      </c>
      <c r="H106" s="13">
        <v>1184.5</v>
      </c>
      <c r="I106" s="13">
        <v>4738</v>
      </c>
      <c r="J106" s="14">
        <v>1.0918289187503918E-2</v>
      </c>
    </row>
    <row r="107" spans="1:10" ht="24" customHeight="1" x14ac:dyDescent="0.25">
      <c r="A107" s="11" t="s">
        <v>281</v>
      </c>
      <c r="B107" s="12" t="s">
        <v>282</v>
      </c>
      <c r="C107" s="12" t="s">
        <v>15</v>
      </c>
      <c r="D107" s="23" t="s">
        <v>283</v>
      </c>
      <c r="E107" s="12" t="s">
        <v>55</v>
      </c>
      <c r="F107" s="13">
        <v>4</v>
      </c>
      <c r="G107" s="13">
        <v>287.74</v>
      </c>
      <c r="H107" s="13">
        <v>365.05</v>
      </c>
      <c r="I107" s="13">
        <v>1460.2</v>
      </c>
      <c r="J107" s="14">
        <v>3.3648978200914357E-3</v>
      </c>
    </row>
    <row r="108" spans="1:10" ht="24" customHeight="1" x14ac:dyDescent="0.25">
      <c r="A108" s="11" t="s">
        <v>284</v>
      </c>
      <c r="B108" s="12" t="s">
        <v>285</v>
      </c>
      <c r="C108" s="12" t="s">
        <v>15</v>
      </c>
      <c r="D108" s="23" t="s">
        <v>286</v>
      </c>
      <c r="E108" s="12" t="s">
        <v>17</v>
      </c>
      <c r="F108" s="13">
        <v>1.2</v>
      </c>
      <c r="G108" s="13">
        <v>931.61</v>
      </c>
      <c r="H108" s="13">
        <v>1181.93</v>
      </c>
      <c r="I108" s="13">
        <v>1418.31</v>
      </c>
      <c r="J108" s="14">
        <v>3.2683661328680208E-3</v>
      </c>
    </row>
    <row r="109" spans="1:10" ht="24" customHeight="1" x14ac:dyDescent="0.25">
      <c r="A109" s="11" t="s">
        <v>287</v>
      </c>
      <c r="B109" s="12" t="s">
        <v>288</v>
      </c>
      <c r="C109" s="12" t="s">
        <v>15</v>
      </c>
      <c r="D109" s="23" t="s">
        <v>289</v>
      </c>
      <c r="E109" s="12" t="s">
        <v>55</v>
      </c>
      <c r="F109" s="13">
        <v>1</v>
      </c>
      <c r="G109" s="13">
        <v>471.07</v>
      </c>
      <c r="H109" s="13">
        <v>557.69000000000005</v>
      </c>
      <c r="I109" s="13">
        <v>557.69000000000005</v>
      </c>
      <c r="J109" s="275">
        <v>1.2851457781720263E-3</v>
      </c>
    </row>
    <row r="110" spans="1:10" ht="25.95" customHeight="1" x14ac:dyDescent="0.25">
      <c r="A110" s="11" t="s">
        <v>290</v>
      </c>
      <c r="B110" s="12" t="s">
        <v>291</v>
      </c>
      <c r="C110" s="12" t="s">
        <v>33</v>
      </c>
      <c r="D110" s="23" t="s">
        <v>292</v>
      </c>
      <c r="E110" s="12" t="s">
        <v>35</v>
      </c>
      <c r="F110" s="13">
        <v>1</v>
      </c>
      <c r="G110" s="13">
        <v>1635.98</v>
      </c>
      <c r="H110" s="13">
        <v>2075.56</v>
      </c>
      <c r="I110" s="13">
        <v>2075.56</v>
      </c>
      <c r="J110" s="14">
        <v>4.7829388573270648E-3</v>
      </c>
    </row>
    <row r="111" spans="1:10" ht="25.95" customHeight="1" x14ac:dyDescent="0.25">
      <c r="A111" s="11" t="s">
        <v>293</v>
      </c>
      <c r="B111" s="12" t="s">
        <v>294</v>
      </c>
      <c r="C111" s="12" t="s">
        <v>15</v>
      </c>
      <c r="D111" s="23" t="s">
        <v>295</v>
      </c>
      <c r="E111" s="12" t="s">
        <v>55</v>
      </c>
      <c r="F111" s="13">
        <v>7</v>
      </c>
      <c r="G111" s="13">
        <v>98</v>
      </c>
      <c r="H111" s="13">
        <v>124.33</v>
      </c>
      <c r="I111" s="13">
        <v>870.31</v>
      </c>
      <c r="J111" s="14">
        <v>2.0055500765674408E-3</v>
      </c>
    </row>
    <row r="112" spans="1:10" ht="24" customHeight="1" x14ac:dyDescent="0.25">
      <c r="A112" s="11" t="s">
        <v>296</v>
      </c>
      <c r="B112" s="12" t="s">
        <v>297</v>
      </c>
      <c r="C112" s="12" t="s">
        <v>15</v>
      </c>
      <c r="D112" s="23" t="s">
        <v>298</v>
      </c>
      <c r="E112" s="12" t="s">
        <v>55</v>
      </c>
      <c r="F112" s="13">
        <v>5</v>
      </c>
      <c r="G112" s="13">
        <v>719.86</v>
      </c>
      <c r="H112" s="13">
        <v>913.28</v>
      </c>
      <c r="I112" s="13">
        <v>4566.3999999999996</v>
      </c>
      <c r="J112" s="14">
        <v>1.0522852626808335E-2</v>
      </c>
    </row>
    <row r="113" spans="1:10" ht="24" customHeight="1" x14ac:dyDescent="0.25">
      <c r="A113" s="11" t="s">
        <v>299</v>
      </c>
      <c r="B113" s="12" t="s">
        <v>300</v>
      </c>
      <c r="C113" s="12" t="s">
        <v>15</v>
      </c>
      <c r="D113" s="23" t="s">
        <v>301</v>
      </c>
      <c r="E113" s="12" t="s">
        <v>55</v>
      </c>
      <c r="F113" s="13">
        <v>5</v>
      </c>
      <c r="G113" s="13">
        <v>84.27</v>
      </c>
      <c r="H113" s="13">
        <v>106.91</v>
      </c>
      <c r="I113" s="13">
        <v>534.54999999999995</v>
      </c>
      <c r="J113" s="14">
        <v>1.2318217571085309E-3</v>
      </c>
    </row>
    <row r="114" spans="1:10" ht="24" customHeight="1" x14ac:dyDescent="0.25">
      <c r="A114" s="11" t="s">
        <v>302</v>
      </c>
      <c r="B114" s="12" t="s">
        <v>303</v>
      </c>
      <c r="C114" s="12" t="s">
        <v>15</v>
      </c>
      <c r="D114" s="23" t="s">
        <v>304</v>
      </c>
      <c r="E114" s="12" t="s">
        <v>55</v>
      </c>
      <c r="F114" s="13">
        <v>15</v>
      </c>
      <c r="G114" s="13">
        <v>82.99</v>
      </c>
      <c r="H114" s="13">
        <v>105.28</v>
      </c>
      <c r="I114" s="13">
        <v>1579.2</v>
      </c>
      <c r="J114" s="14">
        <v>3.639122474653058E-3</v>
      </c>
    </row>
    <row r="115" spans="1:10" ht="24" customHeight="1" x14ac:dyDescent="0.25">
      <c r="A115" s="15" t="s">
        <v>305</v>
      </c>
      <c r="B115" s="16" t="s">
        <v>10</v>
      </c>
      <c r="C115" s="16"/>
      <c r="D115" s="24" t="s">
        <v>306</v>
      </c>
      <c r="E115" s="16"/>
      <c r="F115" s="17">
        <v>1</v>
      </c>
      <c r="G115" s="17" t="s">
        <v>12</v>
      </c>
      <c r="H115" s="17">
        <v>2583.42</v>
      </c>
      <c r="I115" s="17">
        <v>2583.42</v>
      </c>
      <c r="J115" s="10">
        <v>5.9532559419124892E-3</v>
      </c>
    </row>
    <row r="116" spans="1:10" ht="25.95" customHeight="1" x14ac:dyDescent="0.25">
      <c r="A116" s="11" t="s">
        <v>307</v>
      </c>
      <c r="B116" s="12" t="s">
        <v>308</v>
      </c>
      <c r="C116" s="12" t="s">
        <v>25</v>
      </c>
      <c r="D116" s="23" t="s">
        <v>309</v>
      </c>
      <c r="E116" s="12" t="s">
        <v>17</v>
      </c>
      <c r="F116" s="13">
        <v>15</v>
      </c>
      <c r="G116" s="13">
        <v>4.78</v>
      </c>
      <c r="H116" s="13">
        <v>6.06</v>
      </c>
      <c r="I116" s="13">
        <v>90.9</v>
      </c>
      <c r="J116" s="14">
        <v>2.0947076554328963E-4</v>
      </c>
    </row>
    <row r="117" spans="1:10" ht="33" customHeight="1" x14ac:dyDescent="0.25">
      <c r="A117" s="11" t="s">
        <v>310</v>
      </c>
      <c r="B117" s="12" t="s">
        <v>311</v>
      </c>
      <c r="C117" s="12" t="s">
        <v>25</v>
      </c>
      <c r="D117" s="23" t="s">
        <v>312</v>
      </c>
      <c r="E117" s="12" t="s">
        <v>17</v>
      </c>
      <c r="F117" s="13">
        <v>15</v>
      </c>
      <c r="G117" s="13">
        <v>20.07</v>
      </c>
      <c r="H117" s="13">
        <v>25.46</v>
      </c>
      <c r="I117" s="13">
        <v>381.9</v>
      </c>
      <c r="J117" s="14">
        <v>8.8005374434523985E-4</v>
      </c>
    </row>
    <row r="118" spans="1:10" ht="24" customHeight="1" x14ac:dyDescent="0.25">
      <c r="A118" s="11" t="s">
        <v>313</v>
      </c>
      <c r="B118" s="12" t="s">
        <v>314</v>
      </c>
      <c r="C118" s="12" t="s">
        <v>25</v>
      </c>
      <c r="D118" s="23" t="s">
        <v>315</v>
      </c>
      <c r="E118" s="12" t="s">
        <v>35</v>
      </c>
      <c r="F118" s="13">
        <v>6</v>
      </c>
      <c r="G118" s="13">
        <v>55.03</v>
      </c>
      <c r="H118" s="13">
        <v>69.81</v>
      </c>
      <c r="I118" s="13">
        <v>418.86</v>
      </c>
      <c r="J118" s="14">
        <v>9.6522469587967321E-4</v>
      </c>
    </row>
    <row r="119" spans="1:10" ht="39" customHeight="1" x14ac:dyDescent="0.25">
      <c r="A119" s="11" t="s">
        <v>316</v>
      </c>
      <c r="B119" s="12" t="s">
        <v>317</v>
      </c>
      <c r="C119" s="12" t="s">
        <v>25</v>
      </c>
      <c r="D119" s="23" t="s">
        <v>318</v>
      </c>
      <c r="E119" s="12" t="s">
        <v>35</v>
      </c>
      <c r="F119" s="13">
        <v>8</v>
      </c>
      <c r="G119" s="13">
        <v>166.69</v>
      </c>
      <c r="H119" s="13">
        <v>211.47</v>
      </c>
      <c r="I119" s="13">
        <v>1691.76</v>
      </c>
      <c r="J119" s="14">
        <v>3.8985067361442865E-3</v>
      </c>
    </row>
    <row r="120" spans="1:10" ht="24" customHeight="1" x14ac:dyDescent="0.25">
      <c r="A120" s="15" t="s">
        <v>319</v>
      </c>
      <c r="B120" s="16" t="s">
        <v>10</v>
      </c>
      <c r="C120" s="16"/>
      <c r="D120" s="24" t="s">
        <v>320</v>
      </c>
      <c r="E120" s="16"/>
      <c r="F120" s="17">
        <v>1</v>
      </c>
      <c r="G120" s="17" t="s">
        <v>12</v>
      </c>
      <c r="H120" s="17">
        <v>5308.99</v>
      </c>
      <c r="I120" s="17">
        <v>5308.99</v>
      </c>
      <c r="J120" s="10">
        <v>1.2234083603538714E-2</v>
      </c>
    </row>
    <row r="121" spans="1:10" ht="25.95" customHeight="1" x14ac:dyDescent="0.25">
      <c r="A121" s="11" t="s">
        <v>321</v>
      </c>
      <c r="B121" s="12" t="s">
        <v>322</v>
      </c>
      <c r="C121" s="12" t="s">
        <v>15</v>
      </c>
      <c r="D121" s="23" t="s">
        <v>323</v>
      </c>
      <c r="E121" s="12" t="s">
        <v>55</v>
      </c>
      <c r="F121" s="13">
        <v>1</v>
      </c>
      <c r="G121" s="13">
        <v>1429.11</v>
      </c>
      <c r="H121" s="13">
        <v>1813.11</v>
      </c>
      <c r="I121" s="13">
        <v>1813.11</v>
      </c>
      <c r="J121" s="14">
        <v>4.1781467515312849E-3</v>
      </c>
    </row>
    <row r="122" spans="1:10" ht="24" customHeight="1" thickBot="1" x14ac:dyDescent="0.3">
      <c r="A122" s="18" t="s">
        <v>324</v>
      </c>
      <c r="B122" s="19" t="s">
        <v>325</v>
      </c>
      <c r="C122" s="19" t="s">
        <v>15</v>
      </c>
      <c r="D122" s="25" t="s">
        <v>326</v>
      </c>
      <c r="E122" s="19" t="s">
        <v>17</v>
      </c>
      <c r="F122" s="20">
        <v>263.83999999999997</v>
      </c>
      <c r="G122" s="20">
        <v>10.45</v>
      </c>
      <c r="H122" s="20">
        <v>13.25</v>
      </c>
      <c r="I122" s="20">
        <v>3495.88</v>
      </c>
      <c r="J122" s="21">
        <v>8.0559368520074295E-3</v>
      </c>
    </row>
    <row r="123" spans="1:10" ht="15" thickTop="1" thickBot="1" x14ac:dyDescent="0.3"/>
    <row r="124" spans="1:10" ht="24" customHeight="1" thickTop="1" x14ac:dyDescent="0.25">
      <c r="A124" s="60"/>
      <c r="B124" s="61"/>
      <c r="C124" s="61"/>
      <c r="D124" s="61"/>
      <c r="E124" s="61"/>
      <c r="F124" s="61"/>
      <c r="G124" s="61"/>
      <c r="H124" s="195" t="s">
        <v>328</v>
      </c>
      <c r="I124" s="196"/>
      <c r="J124" s="57">
        <v>342043.64309923549</v>
      </c>
    </row>
    <row r="125" spans="1:10" ht="23.4" customHeight="1" x14ac:dyDescent="0.25">
      <c r="A125" s="62"/>
      <c r="B125" s="63"/>
      <c r="C125" s="63"/>
      <c r="D125" s="63"/>
      <c r="E125" s="63"/>
      <c r="F125" s="63"/>
      <c r="G125" s="63"/>
      <c r="H125" s="193" t="s">
        <v>329</v>
      </c>
      <c r="I125" s="194"/>
      <c r="J125" s="58">
        <v>91907.126900764531</v>
      </c>
    </row>
    <row r="126" spans="1:10" ht="27" customHeight="1" thickBot="1" x14ac:dyDescent="0.3">
      <c r="A126" s="64"/>
      <c r="B126" s="65"/>
      <c r="C126" s="65"/>
      <c r="D126" s="65"/>
      <c r="E126" s="65"/>
      <c r="F126" s="65"/>
      <c r="G126" s="65"/>
      <c r="H126" s="191" t="s">
        <v>327</v>
      </c>
      <c r="I126" s="192"/>
      <c r="J126" s="59">
        <v>433950.77</v>
      </c>
    </row>
    <row r="127" spans="1:10" ht="14.4" thickTop="1" x14ac:dyDescent="0.25"/>
    <row r="131" spans="4:4" ht="15" x14ac:dyDescent="0.25">
      <c r="D131" s="66" t="s">
        <v>358</v>
      </c>
    </row>
    <row r="132" spans="4:4" ht="15" x14ac:dyDescent="0.25">
      <c r="D132" s="66" t="s">
        <v>359</v>
      </c>
    </row>
    <row r="133" spans="4:4" ht="15" x14ac:dyDescent="0.25">
      <c r="D133" s="66" t="s">
        <v>360</v>
      </c>
    </row>
  </sheetData>
  <mergeCells count="12">
    <mergeCell ref="H12:I12"/>
    <mergeCell ref="H126:I126"/>
    <mergeCell ref="H125:I125"/>
    <mergeCell ref="H124:I124"/>
    <mergeCell ref="I7:J7"/>
    <mergeCell ref="A9:B9"/>
    <mergeCell ref="A11:J11"/>
    <mergeCell ref="C9:E9"/>
    <mergeCell ref="A7:B7"/>
    <mergeCell ref="C7:D7"/>
    <mergeCell ref="A8:B8"/>
    <mergeCell ref="C8:D8"/>
  </mergeCells>
  <pageMargins left="0.51181102362204722" right="0.51181102362204722" top="0.98425196850393704" bottom="0.98425196850393704" header="0.51181102362204722" footer="0.51181102362204722"/>
  <pageSetup paperSize="9" scale="60" fitToHeight="0" orientation="landscape" r:id="rId1"/>
  <headerFooter>
    <oddHeader xml:space="preserve">&amp;L &amp;CPREFEITURA MUNICIPAL DE BRAGANCA
CNPJ: 04.873.592/0001-07 </oddHeader>
    <oddFooter>&amp;L &amp;CSEPLANO - Secretaria Municipal de Planejamento e Obras</oddFooter>
  </headerFooter>
  <rowBreaks count="5" manualBreakCount="5">
    <brk id="31" max="9" man="1"/>
    <brk id="55" max="9" man="1"/>
    <brk id="77" max="9" man="1"/>
    <brk id="96" max="9" man="1"/>
    <brk id="11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D9D1-1F2F-452A-9E61-FE37A34BE643}">
  <dimension ref="A8:J101"/>
  <sheetViews>
    <sheetView view="pageBreakPreview" topLeftCell="A52" zoomScale="60" zoomScaleNormal="100" workbookViewId="0">
      <selection activeCell="G98" sqref="G98"/>
    </sheetView>
  </sheetViews>
  <sheetFormatPr defaultRowHeight="13.8" x14ac:dyDescent="0.25"/>
  <cols>
    <col min="1" max="1" width="9.296875" customWidth="1"/>
    <col min="2" max="2" width="49.8984375" customWidth="1"/>
    <col min="3" max="3" width="17.19921875" customWidth="1"/>
    <col min="4" max="4" width="16" customWidth="1"/>
    <col min="5" max="5" width="34" customWidth="1"/>
    <col min="6" max="6" width="32.296875" customWidth="1"/>
    <col min="7" max="7" width="35.296875" customWidth="1"/>
    <col min="8" max="8" width="38.3984375" customWidth="1"/>
    <col min="9" max="9" width="13" customWidth="1"/>
    <col min="10" max="10" width="14" customWidth="1"/>
    <col min="11" max="11" width="10.796875" customWidth="1"/>
  </cols>
  <sheetData>
    <row r="8" spans="1:8" ht="15.6" x14ac:dyDescent="0.25">
      <c r="A8" s="185" t="s">
        <v>335</v>
      </c>
      <c r="B8" s="185"/>
      <c r="C8" s="68" t="s">
        <v>336</v>
      </c>
      <c r="D8" s="68"/>
    </row>
    <row r="9" spans="1:8" ht="15.6" x14ac:dyDescent="0.25">
      <c r="A9" s="185" t="s">
        <v>337</v>
      </c>
      <c r="B9" s="185"/>
      <c r="C9" s="68" t="s">
        <v>338</v>
      </c>
      <c r="D9" s="68"/>
    </row>
    <row r="10" spans="1:8" ht="15.6" x14ac:dyDescent="0.25">
      <c r="A10" s="185" t="s">
        <v>339</v>
      </c>
      <c r="B10" s="185"/>
      <c r="C10" s="32" t="s">
        <v>341</v>
      </c>
      <c r="D10" s="32"/>
      <c r="E10" s="32"/>
      <c r="F10" s="32"/>
    </row>
    <row r="11" spans="1:8" ht="15.6" x14ac:dyDescent="0.25">
      <c r="A11" s="27"/>
      <c r="B11" s="27"/>
      <c r="C11" s="26"/>
      <c r="D11" s="26"/>
      <c r="E11" s="26"/>
    </row>
    <row r="12" spans="1:8" ht="27.6" customHeight="1" x14ac:dyDescent="0.25">
      <c r="A12" s="186" t="s">
        <v>361</v>
      </c>
      <c r="B12" s="186"/>
      <c r="C12" s="186"/>
      <c r="D12" s="186"/>
      <c r="E12" s="186"/>
      <c r="F12" s="186"/>
      <c r="G12" s="186"/>
      <c r="H12" s="186"/>
    </row>
    <row r="13" spans="1:8" ht="14.4" thickBot="1" x14ac:dyDescent="0.3"/>
    <row r="14" spans="1:8" ht="19.8" customHeight="1" thickTop="1" x14ac:dyDescent="0.25">
      <c r="A14" s="213" t="s">
        <v>342</v>
      </c>
      <c r="B14" s="216" t="s">
        <v>343</v>
      </c>
      <c r="C14" s="216" t="s">
        <v>344</v>
      </c>
      <c r="D14" s="216" t="s">
        <v>345</v>
      </c>
      <c r="E14" s="219" t="s">
        <v>346</v>
      </c>
      <c r="F14" s="220"/>
      <c r="G14" s="220"/>
      <c r="H14" s="221"/>
    </row>
    <row r="15" spans="1:8" ht="21" customHeight="1" x14ac:dyDescent="0.25">
      <c r="A15" s="214"/>
      <c r="B15" s="217"/>
      <c r="C15" s="217"/>
      <c r="D15" s="217"/>
      <c r="E15" s="222" t="s">
        <v>356</v>
      </c>
      <c r="F15" s="223"/>
      <c r="G15" s="223"/>
      <c r="H15" s="224"/>
    </row>
    <row r="16" spans="1:8" ht="27.6" customHeight="1" thickBot="1" x14ac:dyDescent="0.3">
      <c r="A16" s="215"/>
      <c r="B16" s="218"/>
      <c r="C16" s="218"/>
      <c r="D16" s="218"/>
      <c r="E16" s="54" t="s">
        <v>347</v>
      </c>
      <c r="F16" s="54" t="s">
        <v>348</v>
      </c>
      <c r="G16" s="55" t="s">
        <v>349</v>
      </c>
      <c r="H16" s="56" t="s">
        <v>350</v>
      </c>
    </row>
    <row r="17" spans="1:10" ht="15.6" thickTop="1" x14ac:dyDescent="0.25">
      <c r="A17" s="209" t="str">
        <f>'Orçamento Sintético'!A15</f>
        <v xml:space="preserve"> 1 </v>
      </c>
      <c r="B17" s="210" t="str">
        <f>'Orçamento Sintético'!D15</f>
        <v>SERVIÇOS PRELIMINARES</v>
      </c>
      <c r="C17" s="211">
        <f>'Orçamento Sintético'!I15</f>
        <v>5526.05</v>
      </c>
      <c r="D17" s="212">
        <f>C17/$C$88</f>
        <v>1.273427859109456E-2</v>
      </c>
      <c r="E17" s="33">
        <v>1</v>
      </c>
      <c r="F17" s="33">
        <v>0</v>
      </c>
      <c r="G17" s="33">
        <v>0</v>
      </c>
      <c r="H17" s="34">
        <v>0</v>
      </c>
      <c r="J17" s="53">
        <f>SUM(E17:H17)</f>
        <v>1</v>
      </c>
    </row>
    <row r="18" spans="1:10" ht="15" x14ac:dyDescent="0.25">
      <c r="A18" s="203"/>
      <c r="B18" s="204"/>
      <c r="C18" s="205"/>
      <c r="D18" s="202"/>
      <c r="E18" s="47"/>
      <c r="F18" s="49"/>
      <c r="G18" s="49"/>
      <c r="H18" s="50"/>
    </row>
    <row r="19" spans="1:10" ht="15" x14ac:dyDescent="0.25">
      <c r="A19" s="203"/>
      <c r="B19" s="204"/>
      <c r="C19" s="205"/>
      <c r="D19" s="202"/>
      <c r="E19" s="39">
        <f>ROUND(E17*C17,2)</f>
        <v>5526.05</v>
      </c>
      <c r="F19" s="39">
        <f>ROUND(F17*C17,2)</f>
        <v>0</v>
      </c>
      <c r="G19" s="39">
        <f>ROUND(G17*C17,2)</f>
        <v>0</v>
      </c>
      <c r="H19" s="40">
        <f>ROUND(H17*C17,2)</f>
        <v>0</v>
      </c>
      <c r="J19" s="52">
        <f>SUM(E19:H19)</f>
        <v>5526.05</v>
      </c>
    </row>
    <row r="20" spans="1:10" ht="8.4" customHeight="1" x14ac:dyDescent="0.25">
      <c r="A20" s="35"/>
      <c r="B20" s="36"/>
      <c r="C20" s="37"/>
      <c r="D20" s="38"/>
      <c r="E20" s="37"/>
      <c r="F20" s="37"/>
      <c r="G20" s="37"/>
      <c r="H20" s="40"/>
    </row>
    <row r="21" spans="1:10" ht="15" x14ac:dyDescent="0.25">
      <c r="A21" s="203" t="str">
        <f>'Orçamento Sintético'!A18</f>
        <v xml:space="preserve"> 2 </v>
      </c>
      <c r="B21" s="204" t="str">
        <f>'Orçamento Sintético'!D18</f>
        <v>ADMINISTRAÇÃO DA OBRA</v>
      </c>
      <c r="C21" s="205">
        <f>'Orçamento Sintético'!I18</f>
        <v>28054.34</v>
      </c>
      <c r="D21" s="202">
        <f>C21/$C$88</f>
        <v>6.4648669709700013E-2</v>
      </c>
      <c r="E21" s="38">
        <v>0.25</v>
      </c>
      <c r="F21" s="38">
        <v>0.25</v>
      </c>
      <c r="G21" s="38">
        <v>0.25</v>
      </c>
      <c r="H21" s="41">
        <v>0.25</v>
      </c>
      <c r="J21" s="53">
        <f>SUM(E21:H21)</f>
        <v>1</v>
      </c>
    </row>
    <row r="22" spans="1:10" ht="15" x14ac:dyDescent="0.25">
      <c r="A22" s="203"/>
      <c r="B22" s="204"/>
      <c r="C22" s="205"/>
      <c r="D22" s="202"/>
      <c r="E22" s="47"/>
      <c r="F22" s="47"/>
      <c r="G22" s="47"/>
      <c r="H22" s="48"/>
    </row>
    <row r="23" spans="1:10" ht="15" x14ac:dyDescent="0.25">
      <c r="A23" s="203"/>
      <c r="B23" s="204"/>
      <c r="C23" s="205"/>
      <c r="D23" s="202"/>
      <c r="E23" s="39">
        <f>ROUND(E21*C21,2)</f>
        <v>7013.59</v>
      </c>
      <c r="F23" s="39">
        <f>ROUND(F21*C21,2)</f>
        <v>7013.59</v>
      </c>
      <c r="G23" s="39">
        <f>ROUND(G21*C21,2)</f>
        <v>7013.59</v>
      </c>
      <c r="H23" s="40">
        <f>ROUND(H21*C21,2)-0.02</f>
        <v>7013.57</v>
      </c>
      <c r="J23" s="52">
        <f>SUM(E23:H23)</f>
        <v>28054.34</v>
      </c>
    </row>
    <row r="24" spans="1:10" ht="7.8" customHeight="1" x14ac:dyDescent="0.25">
      <c r="A24" s="35"/>
      <c r="B24" s="36"/>
      <c r="C24" s="37"/>
      <c r="D24" s="38"/>
      <c r="E24" s="37"/>
      <c r="F24" s="37"/>
      <c r="G24" s="37"/>
      <c r="H24" s="40"/>
    </row>
    <row r="25" spans="1:10" ht="15" x14ac:dyDescent="0.25">
      <c r="A25" s="203" t="str">
        <f>'Orçamento Sintético'!A22</f>
        <v xml:space="preserve"> 3 </v>
      </c>
      <c r="B25" s="208" t="str">
        <f>'Orçamento Sintético'!D22</f>
        <v>DEMOLIÇÕES E RETIRADAS</v>
      </c>
      <c r="C25" s="205">
        <f>'Orçamento Sintético'!I22</f>
        <v>11398.44</v>
      </c>
      <c r="D25" s="202">
        <f>C25/$C$88</f>
        <v>2.6266666147406536E-2</v>
      </c>
      <c r="E25" s="38">
        <v>1</v>
      </c>
      <c r="F25" s="38">
        <v>0</v>
      </c>
      <c r="G25" s="38">
        <v>0</v>
      </c>
      <c r="H25" s="41">
        <v>0</v>
      </c>
      <c r="J25" s="53">
        <f>SUM(E25:H25)</f>
        <v>1</v>
      </c>
    </row>
    <row r="26" spans="1:10" ht="15" x14ac:dyDescent="0.25">
      <c r="A26" s="203"/>
      <c r="B26" s="204"/>
      <c r="C26" s="205"/>
      <c r="D26" s="202"/>
      <c r="E26" s="47"/>
      <c r="F26" s="49"/>
      <c r="G26" s="49"/>
      <c r="H26" s="50"/>
    </row>
    <row r="27" spans="1:10" ht="15" x14ac:dyDescent="0.25">
      <c r="A27" s="203"/>
      <c r="B27" s="204"/>
      <c r="C27" s="205"/>
      <c r="D27" s="202"/>
      <c r="E27" s="39">
        <f>ROUND(E25*C25,2)</f>
        <v>11398.44</v>
      </c>
      <c r="F27" s="39">
        <f>ROUND(F25*C25,2)</f>
        <v>0</v>
      </c>
      <c r="G27" s="39">
        <f>ROUND(G25*C25,2)</f>
        <v>0</v>
      </c>
      <c r="H27" s="40">
        <f>ROUND(H25*C25,2)</f>
        <v>0</v>
      </c>
      <c r="J27" s="52">
        <f>SUM(E27:H27)</f>
        <v>11398.44</v>
      </c>
    </row>
    <row r="28" spans="1:10" ht="7.2" customHeight="1" x14ac:dyDescent="0.25">
      <c r="A28" s="35"/>
      <c r="B28" s="36"/>
      <c r="C28" s="37"/>
      <c r="D28" s="38"/>
      <c r="E28" s="37"/>
      <c r="F28" s="37"/>
      <c r="G28" s="37"/>
      <c r="H28" s="40"/>
    </row>
    <row r="29" spans="1:10" ht="15" x14ac:dyDescent="0.25">
      <c r="A29" s="203" t="str">
        <f>'Orçamento Sintético'!A28</f>
        <v xml:space="preserve"> 4 </v>
      </c>
      <c r="B29" s="204" t="str">
        <f>'Orçamento Sintético'!D28</f>
        <v>ESTRUTURA</v>
      </c>
      <c r="C29" s="205">
        <f>'Orçamento Sintético'!I28</f>
        <v>5670.7</v>
      </c>
      <c r="D29" s="202">
        <f>C29/$C$88</f>
        <v>1.3067611332962952E-2</v>
      </c>
      <c r="E29" s="38">
        <v>0.3</v>
      </c>
      <c r="F29" s="38">
        <v>0.7</v>
      </c>
      <c r="G29" s="38">
        <v>0</v>
      </c>
      <c r="H29" s="41">
        <v>0</v>
      </c>
      <c r="J29" s="53">
        <f>SUM(E29:H29)</f>
        <v>1</v>
      </c>
    </row>
    <row r="30" spans="1:10" ht="15" x14ac:dyDescent="0.25">
      <c r="A30" s="203"/>
      <c r="B30" s="204"/>
      <c r="C30" s="205"/>
      <c r="D30" s="202"/>
      <c r="E30" s="47"/>
      <c r="F30" s="47"/>
      <c r="G30" s="49"/>
      <c r="H30" s="50"/>
    </row>
    <row r="31" spans="1:10" ht="15" x14ac:dyDescent="0.25">
      <c r="A31" s="203"/>
      <c r="B31" s="204"/>
      <c r="C31" s="205"/>
      <c r="D31" s="202"/>
      <c r="E31" s="39">
        <f>ROUND(E29*C29,2)</f>
        <v>1701.21</v>
      </c>
      <c r="F31" s="39">
        <f>ROUND(F29*C29,2)</f>
        <v>3969.49</v>
      </c>
      <c r="G31" s="39">
        <f>ROUND(G29*C29,2)</f>
        <v>0</v>
      </c>
      <c r="H31" s="40">
        <f>ROUND(H29*C29,2)</f>
        <v>0</v>
      </c>
      <c r="J31" s="52">
        <f>SUM(E31:H31)</f>
        <v>5670.7</v>
      </c>
    </row>
    <row r="32" spans="1:10" ht="7.2" customHeight="1" x14ac:dyDescent="0.25">
      <c r="A32" s="35"/>
      <c r="B32" s="36"/>
      <c r="C32" s="37"/>
      <c r="D32" s="38"/>
      <c r="E32" s="37"/>
      <c r="F32" s="37"/>
      <c r="G32" s="37"/>
      <c r="H32" s="40"/>
    </row>
    <row r="33" spans="1:10" ht="15" x14ac:dyDescent="0.25">
      <c r="A33" s="203" t="str">
        <f>'Orçamento Sintético'!A30</f>
        <v xml:space="preserve"> 5 </v>
      </c>
      <c r="B33" s="204" t="str">
        <f>'Orçamento Sintético'!D30</f>
        <v>PAREDES E PAINÉIS</v>
      </c>
      <c r="C33" s="205">
        <f>'Orçamento Sintético'!I30</f>
        <v>11911.3</v>
      </c>
      <c r="D33" s="202">
        <f>C33/$C$88</f>
        <v>2.7448505276301268E-2</v>
      </c>
      <c r="E33" s="38">
        <v>0</v>
      </c>
      <c r="F33" s="38">
        <v>0</v>
      </c>
      <c r="G33" s="38">
        <v>0.3</v>
      </c>
      <c r="H33" s="41">
        <v>0.7</v>
      </c>
      <c r="J33" s="53">
        <f>SUM(E33:H33)</f>
        <v>1</v>
      </c>
    </row>
    <row r="34" spans="1:10" ht="15" x14ac:dyDescent="0.25">
      <c r="A34" s="203"/>
      <c r="B34" s="204"/>
      <c r="C34" s="205"/>
      <c r="D34" s="202"/>
      <c r="E34" s="49"/>
      <c r="F34" s="49"/>
      <c r="G34" s="47"/>
      <c r="H34" s="48"/>
    </row>
    <row r="35" spans="1:10" ht="15" x14ac:dyDescent="0.25">
      <c r="A35" s="203"/>
      <c r="B35" s="204"/>
      <c r="C35" s="205"/>
      <c r="D35" s="202"/>
      <c r="E35" s="39">
        <f>ROUND(E33*C33,2)</f>
        <v>0</v>
      </c>
      <c r="F35" s="39">
        <f>ROUND(F33*C33,2)</f>
        <v>0</v>
      </c>
      <c r="G35" s="39">
        <f>ROUND(G33*C33,2)</f>
        <v>3573.39</v>
      </c>
      <c r="H35" s="40">
        <f>ROUND(H33*C33,2)</f>
        <v>8337.91</v>
      </c>
      <c r="J35" s="52">
        <f>SUM(E35:H35)</f>
        <v>11911.3</v>
      </c>
    </row>
    <row r="36" spans="1:10" ht="7.8" customHeight="1" x14ac:dyDescent="0.25">
      <c r="A36" s="35"/>
      <c r="B36" s="36"/>
      <c r="C36" s="37"/>
      <c r="D36" s="38"/>
      <c r="E36" s="37"/>
      <c r="F36" s="37"/>
      <c r="G36" s="37"/>
      <c r="H36" s="40"/>
    </row>
    <row r="37" spans="1:10" ht="15" x14ac:dyDescent="0.25">
      <c r="A37" s="203" t="str">
        <f>'Orçamento Sintético'!A32</f>
        <v xml:space="preserve"> 6 </v>
      </c>
      <c r="B37" s="204" t="str">
        <f>'Orçamento Sintético'!D32</f>
        <v>ESQUADRIAS</v>
      </c>
      <c r="C37" s="205">
        <f>'Orçamento Sintético'!I32</f>
        <v>61866.36</v>
      </c>
      <c r="D37" s="202">
        <f>C37/$C$88</f>
        <v>0.14256538823516779</v>
      </c>
      <c r="E37" s="38">
        <v>0</v>
      </c>
      <c r="F37" s="38">
        <v>0.2</v>
      </c>
      <c r="G37" s="38">
        <v>0.6</v>
      </c>
      <c r="H37" s="41">
        <v>0.2</v>
      </c>
      <c r="J37" s="53">
        <f>SUM(E37:H37)</f>
        <v>1</v>
      </c>
    </row>
    <row r="38" spans="1:10" ht="15" x14ac:dyDescent="0.25">
      <c r="A38" s="203"/>
      <c r="B38" s="204"/>
      <c r="C38" s="205"/>
      <c r="D38" s="202"/>
      <c r="E38" s="49"/>
      <c r="F38" s="47"/>
      <c r="G38" s="47"/>
      <c r="H38" s="48"/>
    </row>
    <row r="39" spans="1:10" ht="15" x14ac:dyDescent="0.25">
      <c r="A39" s="203"/>
      <c r="B39" s="204"/>
      <c r="C39" s="205"/>
      <c r="D39" s="202"/>
      <c r="E39" s="39">
        <f>ROUND(E37*C37,2)</f>
        <v>0</v>
      </c>
      <c r="F39" s="39">
        <f>ROUND(F37*C37,2)</f>
        <v>12373.27</v>
      </c>
      <c r="G39" s="39">
        <f>ROUND(G37*C37,2)</f>
        <v>37119.82</v>
      </c>
      <c r="H39" s="40">
        <f>ROUND(H37*C37,2)</f>
        <v>12373.27</v>
      </c>
      <c r="J39" s="52">
        <f>SUM(E39:H39)</f>
        <v>61866.36</v>
      </c>
    </row>
    <row r="40" spans="1:10" ht="8.4" customHeight="1" x14ac:dyDescent="0.25">
      <c r="A40" s="35"/>
      <c r="B40" s="36"/>
      <c r="C40" s="37"/>
      <c r="D40" s="38"/>
      <c r="E40" s="39"/>
      <c r="F40" s="39"/>
      <c r="G40" s="39"/>
      <c r="H40" s="40"/>
    </row>
    <row r="41" spans="1:10" ht="15" x14ac:dyDescent="0.25">
      <c r="A41" s="203" t="str">
        <f>'Orçamento Sintético'!A39</f>
        <v xml:space="preserve"> 7 </v>
      </c>
      <c r="B41" s="204" t="str">
        <f>'Orçamento Sintético'!D39</f>
        <v>REVESTIMENTOS</v>
      </c>
      <c r="C41" s="205">
        <f>'Orçamento Sintético'!I39</f>
        <v>1508.66</v>
      </c>
      <c r="D41" s="202">
        <f>C41/$C$88</f>
        <v>3.4765694735372863E-3</v>
      </c>
      <c r="E41" s="38">
        <v>0</v>
      </c>
      <c r="F41" s="38">
        <v>0</v>
      </c>
      <c r="G41" s="38">
        <v>0</v>
      </c>
      <c r="H41" s="41">
        <v>1</v>
      </c>
      <c r="J41" s="53">
        <f>SUM(E41:H41)</f>
        <v>1</v>
      </c>
    </row>
    <row r="42" spans="1:10" ht="15" x14ac:dyDescent="0.25">
      <c r="A42" s="203"/>
      <c r="B42" s="204"/>
      <c r="C42" s="205"/>
      <c r="D42" s="202"/>
      <c r="E42" s="49"/>
      <c r="F42" s="49"/>
      <c r="G42" s="49"/>
      <c r="H42" s="48"/>
    </row>
    <row r="43" spans="1:10" ht="15" x14ac:dyDescent="0.25">
      <c r="A43" s="203"/>
      <c r="B43" s="204"/>
      <c r="C43" s="205"/>
      <c r="D43" s="202"/>
      <c r="E43" s="39">
        <f>ROUND(E41*C41,2)</f>
        <v>0</v>
      </c>
      <c r="F43" s="39">
        <f>ROUND(F41*C41,2)</f>
        <v>0</v>
      </c>
      <c r="G43" s="39">
        <f>ROUND(G41*C41,2)</f>
        <v>0</v>
      </c>
      <c r="H43" s="40">
        <f>ROUND(H41*C41,2)</f>
        <v>1508.66</v>
      </c>
      <c r="J43" s="52">
        <f>SUM(E43:H43)</f>
        <v>1508.66</v>
      </c>
    </row>
    <row r="44" spans="1:10" ht="8.4" customHeight="1" x14ac:dyDescent="0.25">
      <c r="A44" s="35"/>
      <c r="B44" s="36"/>
      <c r="C44" s="37"/>
      <c r="D44" s="38"/>
      <c r="E44" s="39"/>
      <c r="F44" s="39"/>
      <c r="G44" s="39"/>
      <c r="H44" s="40"/>
    </row>
    <row r="45" spans="1:10" ht="15" x14ac:dyDescent="0.25">
      <c r="A45" s="203" t="str">
        <f>'Orçamento Sintético'!A41</f>
        <v xml:space="preserve"> 8 </v>
      </c>
      <c r="B45" s="204" t="str">
        <f>'Orçamento Sintético'!D41</f>
        <v>PISOS</v>
      </c>
      <c r="C45" s="205">
        <f>'Orçamento Sintético'!I41</f>
        <v>50061.03</v>
      </c>
      <c r="D45" s="202">
        <f>C45/$C$88</f>
        <v>0.11536108116595806</v>
      </c>
      <c r="E45" s="38">
        <v>0.2</v>
      </c>
      <c r="F45" s="38">
        <v>0.3</v>
      </c>
      <c r="G45" s="38">
        <v>0.4</v>
      </c>
      <c r="H45" s="41">
        <v>0.1</v>
      </c>
      <c r="J45" s="53">
        <f>SUM(E45:H45)</f>
        <v>1</v>
      </c>
    </row>
    <row r="46" spans="1:10" ht="15" x14ac:dyDescent="0.25">
      <c r="A46" s="203"/>
      <c r="B46" s="204"/>
      <c r="C46" s="205"/>
      <c r="D46" s="202"/>
      <c r="E46" s="47"/>
      <c r="F46" s="47"/>
      <c r="G46" s="47"/>
      <c r="H46" s="48"/>
    </row>
    <row r="47" spans="1:10" ht="15" x14ac:dyDescent="0.25">
      <c r="A47" s="203"/>
      <c r="B47" s="204"/>
      <c r="C47" s="205"/>
      <c r="D47" s="202"/>
      <c r="E47" s="39">
        <f>ROUND(E45*C45,2)</f>
        <v>10012.209999999999</v>
      </c>
      <c r="F47" s="39">
        <f>ROUND(F45*C45,2)</f>
        <v>15018.31</v>
      </c>
      <c r="G47" s="39">
        <f>ROUND(G45*C45,2)</f>
        <v>20024.41</v>
      </c>
      <c r="H47" s="40">
        <f>ROUND(H45*C45,2)</f>
        <v>5006.1000000000004</v>
      </c>
      <c r="J47" s="52">
        <f>SUM(E47:H47)</f>
        <v>50061.029999999992</v>
      </c>
    </row>
    <row r="48" spans="1:10" ht="7.8" customHeight="1" x14ac:dyDescent="0.25">
      <c r="A48" s="35"/>
      <c r="B48" s="36"/>
      <c r="C48" s="37"/>
      <c r="D48" s="38"/>
      <c r="E48" s="39"/>
      <c r="F48" s="39"/>
      <c r="G48" s="39"/>
      <c r="H48" s="40"/>
    </row>
    <row r="49" spans="1:10" ht="15" x14ac:dyDescent="0.25">
      <c r="A49" s="203" t="str">
        <f>'Orçamento Sintético'!A43</f>
        <v xml:space="preserve"> 9 </v>
      </c>
      <c r="B49" s="204" t="str">
        <f>'Orçamento Sintético'!D43</f>
        <v>FORRO</v>
      </c>
      <c r="C49" s="205">
        <f>'Orçamento Sintético'!I43</f>
        <v>37130.6</v>
      </c>
      <c r="D49" s="202">
        <f>C49/$C$88</f>
        <v>8.5564083686266987E-2</v>
      </c>
      <c r="E49" s="38">
        <v>0.1</v>
      </c>
      <c r="F49" s="38">
        <v>0.4</v>
      </c>
      <c r="G49" s="38">
        <v>0.5</v>
      </c>
      <c r="H49" s="41">
        <v>0</v>
      </c>
      <c r="J49" s="53">
        <f>SUM(E49:H49)</f>
        <v>1</v>
      </c>
    </row>
    <row r="50" spans="1:10" ht="15" x14ac:dyDescent="0.25">
      <c r="A50" s="203"/>
      <c r="B50" s="204"/>
      <c r="C50" s="205"/>
      <c r="D50" s="202"/>
      <c r="E50" s="47"/>
      <c r="F50" s="47"/>
      <c r="G50" s="47"/>
      <c r="H50" s="50"/>
    </row>
    <row r="51" spans="1:10" ht="15" x14ac:dyDescent="0.25">
      <c r="A51" s="203"/>
      <c r="B51" s="204"/>
      <c r="C51" s="205"/>
      <c r="D51" s="202"/>
      <c r="E51" s="39">
        <f>ROUND(E49*C49,2)</f>
        <v>3713.06</v>
      </c>
      <c r="F51" s="39">
        <f>ROUND(F49*C49,2)</f>
        <v>14852.24</v>
      </c>
      <c r="G51" s="39">
        <f>ROUND(G49*C49,2)</f>
        <v>18565.3</v>
      </c>
      <c r="H51" s="40">
        <f>ROUND(H49*C49,2)</f>
        <v>0</v>
      </c>
      <c r="J51" s="52">
        <f>SUM(E51:H51)</f>
        <v>37130.6</v>
      </c>
    </row>
    <row r="52" spans="1:10" ht="7.8" customHeight="1" x14ac:dyDescent="0.25">
      <c r="A52" s="35"/>
      <c r="B52" s="36"/>
      <c r="C52" s="37"/>
      <c r="D52" s="38"/>
      <c r="E52" s="39"/>
      <c r="F52" s="39"/>
      <c r="G52" s="39"/>
      <c r="H52" s="40"/>
    </row>
    <row r="53" spans="1:10" ht="15" x14ac:dyDescent="0.25">
      <c r="A53" s="203" t="str">
        <f>'Orçamento Sintético'!A46</f>
        <v xml:space="preserve"> 10 </v>
      </c>
      <c r="B53" s="204" t="str">
        <f>'Orçamento Sintético'!D46</f>
        <v>PINTURA</v>
      </c>
      <c r="C53" s="205">
        <f>'Orçamento Sintético'!I46</f>
        <v>43499.42</v>
      </c>
      <c r="D53" s="202">
        <f>C53/$C$88</f>
        <v>0.10024044893387329</v>
      </c>
      <c r="E53" s="38">
        <v>0</v>
      </c>
      <c r="F53" s="38">
        <v>0</v>
      </c>
      <c r="G53" s="38">
        <v>0.5</v>
      </c>
      <c r="H53" s="41">
        <v>0.5</v>
      </c>
      <c r="J53" s="53">
        <f>SUM(E53:H53)</f>
        <v>1</v>
      </c>
    </row>
    <row r="54" spans="1:10" ht="15" x14ac:dyDescent="0.25">
      <c r="A54" s="203"/>
      <c r="B54" s="204"/>
      <c r="C54" s="205"/>
      <c r="D54" s="202"/>
      <c r="E54" s="49"/>
      <c r="F54" s="49"/>
      <c r="G54" s="47"/>
      <c r="H54" s="48"/>
    </row>
    <row r="55" spans="1:10" ht="15" x14ac:dyDescent="0.25">
      <c r="A55" s="203"/>
      <c r="B55" s="204"/>
      <c r="C55" s="205"/>
      <c r="D55" s="202"/>
      <c r="E55" s="39">
        <f>ROUND(E53*C53,2)</f>
        <v>0</v>
      </c>
      <c r="F55" s="39">
        <f>ROUND(F53*C53,2)</f>
        <v>0</v>
      </c>
      <c r="G55" s="39">
        <f>ROUND(G53*C53,2)</f>
        <v>21749.71</v>
      </c>
      <c r="H55" s="40">
        <f>ROUND(H53*C53,2)</f>
        <v>21749.71</v>
      </c>
      <c r="J55" s="52">
        <f>SUM(E55:H55)</f>
        <v>43499.42</v>
      </c>
    </row>
    <row r="56" spans="1:10" ht="8.4" customHeight="1" x14ac:dyDescent="0.25">
      <c r="A56" s="35"/>
      <c r="B56" s="36"/>
      <c r="C56" s="37"/>
      <c r="D56" s="38"/>
      <c r="E56" s="37"/>
      <c r="F56" s="37"/>
      <c r="G56" s="39"/>
      <c r="H56" s="40"/>
    </row>
    <row r="57" spans="1:10" ht="15" x14ac:dyDescent="0.25">
      <c r="A57" s="203" t="str">
        <f>'Orçamento Sintético'!A50</f>
        <v xml:space="preserve"> 11 </v>
      </c>
      <c r="B57" s="208" t="str">
        <f>'Orçamento Sintético'!D50</f>
        <v>INSTALAÇÕES ELÉTRICAS</v>
      </c>
      <c r="C57" s="205">
        <f>'Orçamento Sintético'!I50</f>
        <v>97265.97</v>
      </c>
      <c r="D57" s="202">
        <f>C57/$C$88</f>
        <v>0.22414056322563963</v>
      </c>
      <c r="E57" s="38">
        <v>0.2</v>
      </c>
      <c r="F57" s="38">
        <v>0.4</v>
      </c>
      <c r="G57" s="38">
        <v>0.3</v>
      </c>
      <c r="H57" s="41">
        <v>0.1</v>
      </c>
      <c r="J57" s="53">
        <f>SUM(E57:H57)</f>
        <v>1.0000000000000002</v>
      </c>
    </row>
    <row r="58" spans="1:10" ht="15" x14ac:dyDescent="0.25">
      <c r="A58" s="203"/>
      <c r="B58" s="204"/>
      <c r="C58" s="205"/>
      <c r="D58" s="202"/>
      <c r="E58" s="47"/>
      <c r="F58" s="47"/>
      <c r="G58" s="47"/>
      <c r="H58" s="48"/>
    </row>
    <row r="59" spans="1:10" ht="15" x14ac:dyDescent="0.25">
      <c r="A59" s="203"/>
      <c r="B59" s="204"/>
      <c r="C59" s="205"/>
      <c r="D59" s="202"/>
      <c r="E59" s="39">
        <f>ROUND(E57*C57,2)</f>
        <v>19453.189999999999</v>
      </c>
      <c r="F59" s="39">
        <f>ROUND(F57*C57,2)</f>
        <v>38906.39</v>
      </c>
      <c r="G59" s="39">
        <f>ROUND(G57*C57,2)</f>
        <v>29179.79</v>
      </c>
      <c r="H59" s="40">
        <f>ROUND(H57*C57,2)</f>
        <v>9726.6</v>
      </c>
      <c r="J59" s="52">
        <f>SUM(E59:H59)</f>
        <v>97265.97</v>
      </c>
    </row>
    <row r="60" spans="1:10" ht="8.4" customHeight="1" x14ac:dyDescent="0.25">
      <c r="A60" s="35"/>
      <c r="B60" s="36"/>
      <c r="C60" s="37"/>
      <c r="D60" s="38"/>
      <c r="E60" s="37"/>
      <c r="F60" s="37"/>
      <c r="G60" s="39"/>
      <c r="H60" s="40"/>
    </row>
    <row r="61" spans="1:10" ht="15" x14ac:dyDescent="0.25">
      <c r="A61" s="203" t="str">
        <f>'Orçamento Sintético'!A83</f>
        <v xml:space="preserve"> 12 </v>
      </c>
      <c r="B61" s="204" t="str">
        <f>'Orçamento Sintético'!D83</f>
        <v>INSTALAÇOES DE LÓGICA E TELEFÔNICAS</v>
      </c>
      <c r="C61" s="205">
        <f>'Orçamento Sintético'!I83</f>
        <v>17184.669999999998</v>
      </c>
      <c r="D61" s="202">
        <f>C61/$C$88</f>
        <v>3.9600505836180445E-2</v>
      </c>
      <c r="E61" s="38">
        <v>0</v>
      </c>
      <c r="F61" s="38">
        <v>0</v>
      </c>
      <c r="G61" s="38">
        <v>0.5</v>
      </c>
      <c r="H61" s="41">
        <v>0.5</v>
      </c>
      <c r="J61" s="53">
        <f>SUM(E61:H61)</f>
        <v>1</v>
      </c>
    </row>
    <row r="62" spans="1:10" ht="15" x14ac:dyDescent="0.25">
      <c r="A62" s="203"/>
      <c r="B62" s="204"/>
      <c r="C62" s="205"/>
      <c r="D62" s="202"/>
      <c r="E62" s="49"/>
      <c r="F62" s="51"/>
      <c r="G62" s="47"/>
      <c r="H62" s="48"/>
    </row>
    <row r="63" spans="1:10" ht="15" x14ac:dyDescent="0.25">
      <c r="A63" s="203"/>
      <c r="B63" s="204"/>
      <c r="C63" s="205"/>
      <c r="D63" s="202"/>
      <c r="E63" s="39">
        <f>ROUND(E61*C61,2)</f>
        <v>0</v>
      </c>
      <c r="F63" s="39">
        <f>ROUND(F61*C61,2)</f>
        <v>0</v>
      </c>
      <c r="G63" s="39">
        <f>ROUND(G61*C61,2)</f>
        <v>8592.34</v>
      </c>
      <c r="H63" s="40">
        <f>ROUND(H61*C61,2)-0.01</f>
        <v>8592.33</v>
      </c>
      <c r="J63" s="52">
        <f>SUM(E63:H63)</f>
        <v>17184.669999999998</v>
      </c>
    </row>
    <row r="64" spans="1:10" ht="7.2" customHeight="1" x14ac:dyDescent="0.25">
      <c r="A64" s="35"/>
      <c r="B64" s="36"/>
      <c r="C64" s="37"/>
      <c r="D64" s="38"/>
      <c r="E64" s="37"/>
      <c r="F64" s="37"/>
      <c r="G64" s="37"/>
      <c r="H64" s="40"/>
    </row>
    <row r="65" spans="1:10" ht="15" x14ac:dyDescent="0.25">
      <c r="A65" s="203" t="str">
        <f>'Orçamento Sintético'!A87</f>
        <v xml:space="preserve"> 13 </v>
      </c>
      <c r="B65" s="204" t="str">
        <f>'Orçamento Sintético'!D87</f>
        <v>INSTALAÇÕES DE AR CONDICIONADO</v>
      </c>
      <c r="C65" s="205">
        <f>'Orçamento Sintético'!I87</f>
        <v>9604.9</v>
      </c>
      <c r="D65" s="202">
        <f>C65/$C$88</f>
        <v>2.2133616677301897E-2</v>
      </c>
      <c r="E65" s="38">
        <v>0</v>
      </c>
      <c r="F65" s="38">
        <v>0</v>
      </c>
      <c r="G65" s="38">
        <v>0.6</v>
      </c>
      <c r="H65" s="41">
        <v>0.4</v>
      </c>
      <c r="J65" s="53">
        <f>SUM(E65:H65)</f>
        <v>1</v>
      </c>
    </row>
    <row r="66" spans="1:10" ht="15" x14ac:dyDescent="0.25">
      <c r="A66" s="203"/>
      <c r="B66" s="204"/>
      <c r="C66" s="205"/>
      <c r="D66" s="202"/>
      <c r="E66" s="49"/>
      <c r="F66" s="49"/>
      <c r="G66" s="47"/>
      <c r="H66" s="48"/>
    </row>
    <row r="67" spans="1:10" ht="15" x14ac:dyDescent="0.25">
      <c r="A67" s="203"/>
      <c r="B67" s="204"/>
      <c r="C67" s="205"/>
      <c r="D67" s="202"/>
      <c r="E67" s="39">
        <f>ROUND(E65*C65,2)</f>
        <v>0</v>
      </c>
      <c r="F67" s="39">
        <f>ROUND(F65*C65,2)</f>
        <v>0</v>
      </c>
      <c r="G67" s="39">
        <f>ROUND(G65*C65,2)</f>
        <v>5762.94</v>
      </c>
      <c r="H67" s="40">
        <f>ROUND(H65*C65,2)</f>
        <v>3841.96</v>
      </c>
      <c r="J67" s="52">
        <f>SUM(E67:H67)</f>
        <v>9604.9</v>
      </c>
    </row>
    <row r="68" spans="1:10" ht="7.2" customHeight="1" x14ac:dyDescent="0.25">
      <c r="A68" s="35"/>
      <c r="B68" s="36"/>
      <c r="C68" s="37"/>
      <c r="D68" s="38"/>
      <c r="E68" s="37"/>
      <c r="F68" s="37"/>
      <c r="G68" s="37"/>
      <c r="H68" s="40"/>
    </row>
    <row r="69" spans="1:10" ht="15" x14ac:dyDescent="0.25">
      <c r="A69" s="203" t="str">
        <f>'Orçamento Sintético'!A90</f>
        <v xml:space="preserve"> 14 </v>
      </c>
      <c r="B69" s="204" t="str">
        <f>'Orçamento Sintético'!D90</f>
        <v>INSTALAÇÕES HIDROSSANITÁRIAS</v>
      </c>
      <c r="C69" s="205">
        <f>'Orçamento Sintético'!I90</f>
        <v>19010.2</v>
      </c>
      <c r="D69" s="202">
        <f>C69/$C$88</f>
        <v>4.3807273345776068E-2</v>
      </c>
      <c r="E69" s="38">
        <v>0.2</v>
      </c>
      <c r="F69" s="38">
        <v>0.3</v>
      </c>
      <c r="G69" s="38">
        <v>0.4</v>
      </c>
      <c r="H69" s="41">
        <v>0.1</v>
      </c>
      <c r="J69" s="53">
        <f>SUM(E69:H69)</f>
        <v>1</v>
      </c>
    </row>
    <row r="70" spans="1:10" ht="15" x14ac:dyDescent="0.25">
      <c r="A70" s="203"/>
      <c r="B70" s="204"/>
      <c r="C70" s="205"/>
      <c r="D70" s="202"/>
      <c r="E70" s="47"/>
      <c r="F70" s="47"/>
      <c r="G70" s="47"/>
      <c r="H70" s="48"/>
    </row>
    <row r="71" spans="1:10" ht="15" x14ac:dyDescent="0.25">
      <c r="A71" s="203"/>
      <c r="B71" s="204"/>
      <c r="C71" s="205"/>
      <c r="D71" s="202"/>
      <c r="E71" s="39">
        <f>ROUND(E69*C69,2)</f>
        <v>3802.04</v>
      </c>
      <c r="F71" s="39">
        <f>ROUND(F69*C69,2)</f>
        <v>5703.06</v>
      </c>
      <c r="G71" s="39">
        <f>ROUND(G69*C69,2)</f>
        <v>7604.08</v>
      </c>
      <c r="H71" s="40">
        <f>ROUND(H69*C69,2)</f>
        <v>1901.02</v>
      </c>
      <c r="J71" s="52">
        <f>SUM(E71:H71)</f>
        <v>19010.2</v>
      </c>
    </row>
    <row r="72" spans="1:10" ht="7.8" customHeight="1" x14ac:dyDescent="0.25">
      <c r="A72" s="35"/>
      <c r="B72" s="36"/>
      <c r="C72" s="37"/>
      <c r="D72" s="38"/>
      <c r="E72" s="37"/>
      <c r="F72" s="37"/>
      <c r="G72" s="37"/>
      <c r="H72" s="40"/>
    </row>
    <row r="73" spans="1:10" ht="15" x14ac:dyDescent="0.25">
      <c r="A73" s="203" t="str">
        <f>'Orçamento Sintético'!A99</f>
        <v xml:space="preserve"> 15 </v>
      </c>
      <c r="B73" s="204" t="str">
        <f>'Orçamento Sintético'!D99</f>
        <v>COMBATE À INCÊNDIO</v>
      </c>
      <c r="C73" s="205">
        <f>'Orçamento Sintético'!I99</f>
        <v>1071.08</v>
      </c>
      <c r="D73" s="202">
        <f>C73/$C$88</f>
        <v>2.4682062437635494E-3</v>
      </c>
      <c r="E73" s="38">
        <v>0</v>
      </c>
      <c r="F73" s="38">
        <v>0</v>
      </c>
      <c r="G73" s="38">
        <v>0</v>
      </c>
      <c r="H73" s="41">
        <v>1</v>
      </c>
      <c r="J73" s="53">
        <f>SUM(E73:H73)</f>
        <v>1</v>
      </c>
    </row>
    <row r="74" spans="1:10" ht="15" x14ac:dyDescent="0.25">
      <c r="A74" s="203"/>
      <c r="B74" s="204"/>
      <c r="C74" s="205"/>
      <c r="D74" s="202"/>
      <c r="E74" s="49"/>
      <c r="F74" s="49"/>
      <c r="G74" s="49"/>
      <c r="H74" s="48"/>
    </row>
    <row r="75" spans="1:10" ht="15" x14ac:dyDescent="0.25">
      <c r="A75" s="203"/>
      <c r="B75" s="204"/>
      <c r="C75" s="205"/>
      <c r="D75" s="202"/>
      <c r="E75" s="39">
        <f>ROUND(E73*C73,2)</f>
        <v>0</v>
      </c>
      <c r="F75" s="39">
        <f>ROUND(F73*C73,2)</f>
        <v>0</v>
      </c>
      <c r="G75" s="39">
        <f>ROUND(G73*C73,2)</f>
        <v>0</v>
      </c>
      <c r="H75" s="40">
        <f>ROUND(H73*C73,2)</f>
        <v>1071.08</v>
      </c>
      <c r="J75" s="52">
        <f>SUM(E75:H75)</f>
        <v>1071.08</v>
      </c>
    </row>
    <row r="76" spans="1:10" ht="7.2" customHeight="1" x14ac:dyDescent="0.25">
      <c r="A76" s="35"/>
      <c r="B76" s="36"/>
      <c r="C76" s="37"/>
      <c r="D76" s="38"/>
      <c r="E76" s="37"/>
      <c r="F76" s="37"/>
      <c r="G76" s="37"/>
      <c r="H76" s="40"/>
    </row>
    <row r="77" spans="1:10" ht="15" x14ac:dyDescent="0.25">
      <c r="A77" s="203" t="str">
        <f>'Orçamento Sintético'!A101</f>
        <v xml:space="preserve"> 16 </v>
      </c>
      <c r="B77" s="204" t="str">
        <f>'Orçamento Sintético'!D101</f>
        <v>APARELHOS, LOUÇAS, METAIS E  ACESSÓRIOS:</v>
      </c>
      <c r="C77" s="205">
        <f>'Orçamento Sintético'!I101</f>
        <v>25294.639999999999</v>
      </c>
      <c r="D77" s="202">
        <f>C77/$C$88</f>
        <v>5.8289192573618427E-2</v>
      </c>
      <c r="E77" s="38">
        <v>0</v>
      </c>
      <c r="F77" s="38">
        <v>0.3</v>
      </c>
      <c r="G77" s="38">
        <v>0.5</v>
      </c>
      <c r="H77" s="41">
        <v>0.2</v>
      </c>
      <c r="J77" s="53">
        <f>SUM(E77:H77)</f>
        <v>1</v>
      </c>
    </row>
    <row r="78" spans="1:10" ht="15" x14ac:dyDescent="0.25">
      <c r="A78" s="203"/>
      <c r="B78" s="204"/>
      <c r="C78" s="205"/>
      <c r="D78" s="202"/>
      <c r="E78" s="49"/>
      <c r="F78" s="47"/>
      <c r="G78" s="47"/>
      <c r="H78" s="48"/>
    </row>
    <row r="79" spans="1:10" ht="15" x14ac:dyDescent="0.25">
      <c r="A79" s="203"/>
      <c r="B79" s="204"/>
      <c r="C79" s="205"/>
      <c r="D79" s="202"/>
      <c r="E79" s="39">
        <f>ROUND(E77*C77,2)</f>
        <v>0</v>
      </c>
      <c r="F79" s="39">
        <f>ROUND(F77*C77,2)</f>
        <v>7588.39</v>
      </c>
      <c r="G79" s="39">
        <f>ROUND(G77*C77,2)</f>
        <v>12647.32</v>
      </c>
      <c r="H79" s="40">
        <f>ROUND(H77*C77,2)</f>
        <v>5058.93</v>
      </c>
      <c r="J79" s="52">
        <f>SUM(E79:H79)</f>
        <v>25294.639999999999</v>
      </c>
    </row>
    <row r="80" spans="1:10" ht="6.6" customHeight="1" x14ac:dyDescent="0.25">
      <c r="A80" s="35"/>
      <c r="B80" s="36"/>
      <c r="C80" s="37"/>
      <c r="D80" s="38"/>
      <c r="E80" s="37"/>
      <c r="F80" s="37"/>
      <c r="G80" s="37"/>
      <c r="H80" s="40"/>
    </row>
    <row r="81" spans="1:10" ht="15" x14ac:dyDescent="0.25">
      <c r="A81" s="203" t="str">
        <f>'Orçamento Sintético'!A115</f>
        <v xml:space="preserve"> 17 </v>
      </c>
      <c r="B81" s="204" t="str">
        <f>'Orçamento Sintético'!D115</f>
        <v>PAISAGISMO</v>
      </c>
      <c r="C81" s="205">
        <f>'Orçamento Sintético'!I115</f>
        <v>2583.42</v>
      </c>
      <c r="D81" s="202">
        <f>C81/$C$88</f>
        <v>5.9532559419124892E-3</v>
      </c>
      <c r="E81" s="38">
        <v>0</v>
      </c>
      <c r="F81" s="38">
        <v>0</v>
      </c>
      <c r="G81" s="38">
        <v>0</v>
      </c>
      <c r="H81" s="41">
        <v>1</v>
      </c>
      <c r="J81" s="53">
        <f>SUM(E81:H81)</f>
        <v>1</v>
      </c>
    </row>
    <row r="82" spans="1:10" ht="15" x14ac:dyDescent="0.25">
      <c r="A82" s="203"/>
      <c r="B82" s="204"/>
      <c r="C82" s="205"/>
      <c r="D82" s="202"/>
      <c r="E82" s="47"/>
      <c r="F82" s="47"/>
      <c r="G82" s="47"/>
      <c r="H82" s="48"/>
    </row>
    <row r="83" spans="1:10" ht="15" x14ac:dyDescent="0.25">
      <c r="A83" s="203"/>
      <c r="B83" s="204"/>
      <c r="C83" s="205"/>
      <c r="D83" s="202"/>
      <c r="E83" s="39">
        <f>ROUND(E81*C81,2)</f>
        <v>0</v>
      </c>
      <c r="F83" s="39">
        <f>ROUND(F81*C81,2)</f>
        <v>0</v>
      </c>
      <c r="G83" s="39">
        <f>ROUND(G81*C81,2)</f>
        <v>0</v>
      </c>
      <c r="H83" s="40">
        <f>ROUND(H81*C81,2)</f>
        <v>2583.42</v>
      </c>
      <c r="J83" s="52">
        <f>SUM(E83:H83)</f>
        <v>2583.42</v>
      </c>
    </row>
    <row r="84" spans="1:10" ht="7.8" customHeight="1" x14ac:dyDescent="0.25">
      <c r="A84" s="42"/>
      <c r="B84" s="36"/>
      <c r="C84" s="37"/>
      <c r="D84" s="38"/>
      <c r="E84" s="39"/>
      <c r="F84" s="39"/>
      <c r="G84" s="39"/>
      <c r="H84" s="40"/>
    </row>
    <row r="85" spans="1:10" ht="15" x14ac:dyDescent="0.25">
      <c r="A85" s="203" t="str">
        <f>'Orçamento Sintético'!A120</f>
        <v xml:space="preserve"> 18 </v>
      </c>
      <c r="B85" s="204" t="str">
        <f>'Orçamento Sintético'!D120</f>
        <v>LIMPEZA GERAL</v>
      </c>
      <c r="C85" s="205">
        <f>'Orçamento Sintético'!I120</f>
        <v>5308.99</v>
      </c>
      <c r="D85" s="202">
        <f>C85/$C$88</f>
        <v>1.2234083603538714E-2</v>
      </c>
      <c r="E85" s="38">
        <v>0</v>
      </c>
      <c r="F85" s="38">
        <v>0</v>
      </c>
      <c r="G85" s="38">
        <v>0</v>
      </c>
      <c r="H85" s="41">
        <v>1</v>
      </c>
      <c r="J85" s="53">
        <f>SUM(E85:H85)</f>
        <v>1</v>
      </c>
    </row>
    <row r="86" spans="1:10" ht="15" x14ac:dyDescent="0.25">
      <c r="A86" s="203"/>
      <c r="B86" s="204"/>
      <c r="C86" s="205"/>
      <c r="D86" s="202"/>
      <c r="E86" s="49"/>
      <c r="F86" s="49"/>
      <c r="G86" s="49"/>
      <c r="H86" s="48"/>
    </row>
    <row r="87" spans="1:10" ht="15.6" thickBot="1" x14ac:dyDescent="0.3">
      <c r="A87" s="203"/>
      <c r="B87" s="204"/>
      <c r="C87" s="205"/>
      <c r="D87" s="202"/>
      <c r="E87" s="39">
        <f>ROUND(E85*C85,2)</f>
        <v>0</v>
      </c>
      <c r="F87" s="39">
        <f>ROUND(F85*C85,2)</f>
        <v>0</v>
      </c>
      <c r="G87" s="39">
        <f>ROUND(G85*C85,2)</f>
        <v>0</v>
      </c>
      <c r="H87" s="40">
        <f>ROUND(H85*C85,2)</f>
        <v>5308.99</v>
      </c>
      <c r="J87" s="52">
        <f>SUM(E87:H87)</f>
        <v>5308.99</v>
      </c>
    </row>
    <row r="88" spans="1:10" ht="37.200000000000003" customHeight="1" thickTop="1" x14ac:dyDescent="0.25">
      <c r="A88" s="206" t="s">
        <v>351</v>
      </c>
      <c r="B88" s="207"/>
      <c r="C88" s="44">
        <f>SUM(C17+C21+C25+C29+C33+C37+C41+C45+C49+C53+C57+C61+C65+C69+C73+C77+C81+C85)</f>
        <v>433950.77</v>
      </c>
      <c r="D88" s="45">
        <f>SUM(D17:D87)</f>
        <v>1</v>
      </c>
      <c r="E88" s="44">
        <f>E19+E23+E27+E31+E35+E39+E43+E47+E51+E55+E59+E63+E67+E71+E75+E79+E83+E87</f>
        <v>62619.79</v>
      </c>
      <c r="F88" s="44">
        <f>F19+F23+F27+F31+F35+F39+F43+F47+F51+F55+F59+F63+F67+F71+F75+F79+F83+F87</f>
        <v>105424.73999999999</v>
      </c>
      <c r="G88" s="44">
        <f>G19+G23+G27+G31+G35+G39+G43+G47+G51+G55+G59+G63+G67+G71+G75+G79+G83+G87</f>
        <v>171832.69</v>
      </c>
      <c r="H88" s="46">
        <f>H19+H23+H27+H31+H35+H39+H43+H47+H51+H55+H59+H63+H67+H71+H75+H79+H83+H87</f>
        <v>94073.550000000017</v>
      </c>
    </row>
    <row r="89" spans="1:10" ht="21" customHeight="1" x14ac:dyDescent="0.25">
      <c r="A89" s="198" t="s">
        <v>352</v>
      </c>
      <c r="B89" s="199"/>
      <c r="C89" s="199"/>
      <c r="D89" s="199"/>
      <c r="E89" s="38">
        <f>E88/C88</f>
        <v>0.14430159900396075</v>
      </c>
      <c r="F89" s="38">
        <f>F88/C88</f>
        <v>0.24294170511553645</v>
      </c>
      <c r="G89" s="38">
        <f>G88/C88</f>
        <v>0.3959727735936498</v>
      </c>
      <c r="H89" s="41">
        <f>H88/C88</f>
        <v>0.21678392228685298</v>
      </c>
    </row>
    <row r="90" spans="1:10" ht="21.6" customHeight="1" x14ac:dyDescent="0.25">
      <c r="A90" s="198" t="s">
        <v>353</v>
      </c>
      <c r="B90" s="199"/>
      <c r="C90" s="199"/>
      <c r="D90" s="199"/>
      <c r="E90" s="39">
        <f t="shared" ref="E90:H90" si="0">E88</f>
        <v>62619.79</v>
      </c>
      <c r="F90" s="39">
        <f t="shared" si="0"/>
        <v>105424.73999999999</v>
      </c>
      <c r="G90" s="39">
        <f t="shared" si="0"/>
        <v>171832.69</v>
      </c>
      <c r="H90" s="40">
        <f t="shared" si="0"/>
        <v>94073.550000000017</v>
      </c>
    </row>
    <row r="91" spans="1:10" ht="21.6" customHeight="1" x14ac:dyDescent="0.25">
      <c r="A91" s="198" t="s">
        <v>354</v>
      </c>
      <c r="B91" s="199"/>
      <c r="C91" s="199"/>
      <c r="D91" s="199"/>
      <c r="E91" s="38">
        <f>E89</f>
        <v>0.14430159900396075</v>
      </c>
      <c r="F91" s="38">
        <f>F89+E91</f>
        <v>0.3872433041194972</v>
      </c>
      <c r="G91" s="38">
        <f>SUM(F91+G89)</f>
        <v>0.78321607771314694</v>
      </c>
      <c r="H91" s="41">
        <f>SUM(G91+H89)</f>
        <v>0.99999999999999989</v>
      </c>
    </row>
    <row r="92" spans="1:10" ht="22.8" customHeight="1" thickBot="1" x14ac:dyDescent="0.3">
      <c r="A92" s="200" t="s">
        <v>355</v>
      </c>
      <c r="B92" s="201"/>
      <c r="C92" s="201"/>
      <c r="D92" s="201"/>
      <c r="E92" s="43">
        <f>E90</f>
        <v>62619.79</v>
      </c>
      <c r="F92" s="43">
        <f>SUM(F90+E92)</f>
        <v>168044.53</v>
      </c>
      <c r="G92" s="43">
        <f>SUM(F92+G90)</f>
        <v>339877.22</v>
      </c>
      <c r="H92" s="178">
        <f>SUM(G92+H90)</f>
        <v>433950.77</v>
      </c>
    </row>
    <row r="93" spans="1:10" ht="14.4" thickTop="1" x14ac:dyDescent="0.25"/>
    <row r="99" spans="2:2" ht="15" x14ac:dyDescent="0.25">
      <c r="B99" s="67" t="s">
        <v>358</v>
      </c>
    </row>
    <row r="100" spans="2:2" ht="15" x14ac:dyDescent="0.25">
      <c r="B100" s="67" t="s">
        <v>359</v>
      </c>
    </row>
    <row r="101" spans="2:2" ht="15" x14ac:dyDescent="0.25">
      <c r="B101" s="67" t="s">
        <v>360</v>
      </c>
    </row>
  </sheetData>
  <mergeCells count="87">
    <mergeCell ref="A14:A16"/>
    <mergeCell ref="B14:B16"/>
    <mergeCell ref="C14:C16"/>
    <mergeCell ref="D14:D16"/>
    <mergeCell ref="E14:H14"/>
    <mergeCell ref="E15:H15"/>
    <mergeCell ref="A17:A19"/>
    <mergeCell ref="B17:B19"/>
    <mergeCell ref="C17:C19"/>
    <mergeCell ref="D17:D19"/>
    <mergeCell ref="A21:A23"/>
    <mergeCell ref="B21:B23"/>
    <mergeCell ref="C21:C23"/>
    <mergeCell ref="D21:D23"/>
    <mergeCell ref="A25:A27"/>
    <mergeCell ref="B25:B27"/>
    <mergeCell ref="C25:C27"/>
    <mergeCell ref="D25:D27"/>
    <mergeCell ref="A29:A31"/>
    <mergeCell ref="B29:B31"/>
    <mergeCell ref="C29:C31"/>
    <mergeCell ref="D29:D31"/>
    <mergeCell ref="A33:A35"/>
    <mergeCell ref="B33:B35"/>
    <mergeCell ref="C33:C35"/>
    <mergeCell ref="D33:D35"/>
    <mergeCell ref="A37:A39"/>
    <mergeCell ref="B37:B39"/>
    <mergeCell ref="C37:C39"/>
    <mergeCell ref="A41:A43"/>
    <mergeCell ref="B41:B43"/>
    <mergeCell ref="C41:C43"/>
    <mergeCell ref="D41:D43"/>
    <mergeCell ref="A45:A47"/>
    <mergeCell ref="B45:B47"/>
    <mergeCell ref="C45:C47"/>
    <mergeCell ref="D45:D47"/>
    <mergeCell ref="A49:A51"/>
    <mergeCell ref="B49:B51"/>
    <mergeCell ref="C49:C51"/>
    <mergeCell ref="D49:D51"/>
    <mergeCell ref="A53:A55"/>
    <mergeCell ref="B53:B55"/>
    <mergeCell ref="C53:C55"/>
    <mergeCell ref="D53:D55"/>
    <mergeCell ref="C69:C71"/>
    <mergeCell ref="D69:D71"/>
    <mergeCell ref="A57:A59"/>
    <mergeCell ref="B57:B59"/>
    <mergeCell ref="C57:C59"/>
    <mergeCell ref="D57:D59"/>
    <mergeCell ref="A61:A63"/>
    <mergeCell ref="B61:B63"/>
    <mergeCell ref="C61:C63"/>
    <mergeCell ref="D61:D63"/>
    <mergeCell ref="A8:B8"/>
    <mergeCell ref="A9:B9"/>
    <mergeCell ref="A10:B10"/>
    <mergeCell ref="A88:B88"/>
    <mergeCell ref="A89:D89"/>
    <mergeCell ref="A81:A83"/>
    <mergeCell ref="B81:B83"/>
    <mergeCell ref="C81:C83"/>
    <mergeCell ref="D81:D83"/>
    <mergeCell ref="A85:A87"/>
    <mergeCell ref="B85:B87"/>
    <mergeCell ref="C85:C87"/>
    <mergeCell ref="D85:D87"/>
    <mergeCell ref="A73:A75"/>
    <mergeCell ref="B73:B75"/>
    <mergeCell ref="C73:C75"/>
    <mergeCell ref="A12:H12"/>
    <mergeCell ref="A90:D90"/>
    <mergeCell ref="A91:D91"/>
    <mergeCell ref="A92:D92"/>
    <mergeCell ref="D37:D39"/>
    <mergeCell ref="D73:D75"/>
    <mergeCell ref="A77:A79"/>
    <mergeCell ref="B77:B79"/>
    <mergeCell ref="C77:C79"/>
    <mergeCell ref="D77:D79"/>
    <mergeCell ref="A65:A67"/>
    <mergeCell ref="B65:B67"/>
    <mergeCell ref="C65:C67"/>
    <mergeCell ref="D65:D67"/>
    <mergeCell ref="A69:A71"/>
    <mergeCell ref="B69:B71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  <rowBreaks count="1" manualBreakCount="1">
    <brk id="6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FC224-6FAC-442D-86FC-5860F677CC9B}">
  <dimension ref="A7:E56"/>
  <sheetViews>
    <sheetView view="pageBreakPreview" topLeftCell="A12" zoomScale="60" zoomScaleNormal="100" workbookViewId="0">
      <selection activeCell="B42" sqref="B42:E42"/>
    </sheetView>
  </sheetViews>
  <sheetFormatPr defaultRowHeight="13.8" x14ac:dyDescent="0.25"/>
  <cols>
    <col min="1" max="1" width="12.69921875" customWidth="1"/>
    <col min="2" max="2" width="68.69921875" customWidth="1"/>
    <col min="3" max="3" width="18.59765625" customWidth="1"/>
    <col min="4" max="4" width="27.5" customWidth="1"/>
    <col min="5" max="5" width="29.59765625" customWidth="1"/>
  </cols>
  <sheetData>
    <row r="7" spans="1:5" ht="22.8" customHeight="1" x14ac:dyDescent="0.25">
      <c r="A7" s="239" t="s">
        <v>409</v>
      </c>
      <c r="B7" s="239"/>
      <c r="C7" s="239"/>
      <c r="D7" s="239"/>
      <c r="E7" s="239"/>
    </row>
    <row r="8" spans="1:5" ht="15.6" x14ac:dyDescent="0.25">
      <c r="A8" s="69"/>
      <c r="B8" s="69"/>
      <c r="C8" s="69"/>
      <c r="D8" s="69"/>
      <c r="E8" s="69"/>
    </row>
    <row r="9" spans="1:5" x14ac:dyDescent="0.25">
      <c r="A9" s="86" t="s">
        <v>406</v>
      </c>
      <c r="B9" s="87"/>
      <c r="C9" s="88" t="s">
        <v>363</v>
      </c>
      <c r="D9" s="88" t="s">
        <v>364</v>
      </c>
      <c r="E9" s="89" t="str">
        <f>'[1]DADOS GERAIS'!$B$22</f>
        <v>Data:</v>
      </c>
    </row>
    <row r="10" spans="1:5" x14ac:dyDescent="0.25">
      <c r="A10" s="236" t="s">
        <v>362</v>
      </c>
      <c r="B10" s="237"/>
      <c r="C10" s="90" t="str">
        <f>'[1]DADOS GERAIS'!B23</f>
        <v>Revisão:</v>
      </c>
      <c r="D10" s="90">
        <v>0.47739999999999999</v>
      </c>
      <c r="E10" s="91"/>
    </row>
    <row r="11" spans="1:5" ht="9" customHeight="1" x14ac:dyDescent="0.25">
      <c r="A11" s="92"/>
      <c r="B11" s="93"/>
      <c r="C11" s="94"/>
      <c r="D11" s="94"/>
      <c r="E11" s="95"/>
    </row>
    <row r="12" spans="1:5" ht="28.8" customHeight="1" x14ac:dyDescent="0.25">
      <c r="A12" s="96" t="s">
        <v>407</v>
      </c>
      <c r="B12" s="97" t="s">
        <v>408</v>
      </c>
      <c r="C12" s="98" t="s">
        <v>365</v>
      </c>
      <c r="D12" s="98" t="s">
        <v>366</v>
      </c>
      <c r="E12" s="95" t="str">
        <f>'[1]DADOS GERAIS'!$B$23</f>
        <v>Revisão:</v>
      </c>
    </row>
    <row r="13" spans="1:5" x14ac:dyDescent="0.25">
      <c r="A13" s="244"/>
      <c r="B13" s="229"/>
      <c r="C13" s="90">
        <f>E37</f>
        <v>0.18385719778393317</v>
      </c>
      <c r="D13" s="90">
        <v>0.85799999999999998</v>
      </c>
      <c r="E13" s="99"/>
    </row>
    <row r="14" spans="1:5" x14ac:dyDescent="0.25">
      <c r="A14" s="245"/>
      <c r="B14" s="246"/>
      <c r="C14" s="100"/>
      <c r="D14" s="100"/>
      <c r="E14" s="101"/>
    </row>
    <row r="15" spans="1:5" ht="15" x14ac:dyDescent="0.25">
      <c r="A15" s="102"/>
      <c r="B15" s="102"/>
      <c r="C15" s="102"/>
      <c r="D15" s="102"/>
      <c r="E15" s="102"/>
    </row>
    <row r="16" spans="1:5" ht="15.6" x14ac:dyDescent="0.25">
      <c r="A16" s="103" t="s">
        <v>367</v>
      </c>
      <c r="B16" s="104"/>
      <c r="C16" s="104"/>
      <c r="D16" s="104"/>
      <c r="E16" s="105"/>
    </row>
    <row r="17" spans="1:5" ht="15.6" x14ac:dyDescent="0.25">
      <c r="A17" s="106"/>
      <c r="B17" s="107"/>
      <c r="C17" s="107"/>
      <c r="D17" s="107"/>
      <c r="E17" s="108"/>
    </row>
    <row r="18" spans="1:5" ht="15.6" x14ac:dyDescent="0.25">
      <c r="A18" s="106"/>
      <c r="B18" s="107"/>
      <c r="C18" s="107"/>
      <c r="D18" s="107"/>
      <c r="E18" s="108"/>
    </row>
    <row r="19" spans="1:5" ht="15.6" x14ac:dyDescent="0.25">
      <c r="A19" s="106"/>
      <c r="B19" s="107"/>
      <c r="C19" s="107"/>
      <c r="D19" s="107"/>
      <c r="E19" s="108"/>
    </row>
    <row r="20" spans="1:5" ht="15.6" x14ac:dyDescent="0.25">
      <c r="A20" s="106"/>
      <c r="B20" s="107"/>
      <c r="C20" s="107"/>
      <c r="D20" s="107"/>
      <c r="E20" s="108"/>
    </row>
    <row r="21" spans="1:5" ht="15.6" x14ac:dyDescent="0.25">
      <c r="A21" s="109"/>
      <c r="B21" s="110"/>
      <c r="C21" s="110"/>
      <c r="D21" s="110"/>
      <c r="E21" s="111"/>
    </row>
    <row r="22" spans="1:5" ht="15" x14ac:dyDescent="0.25">
      <c r="A22" s="102"/>
      <c r="B22" s="102"/>
      <c r="C22" s="102"/>
      <c r="D22" s="102"/>
      <c r="E22" s="102"/>
    </row>
    <row r="23" spans="1:5" x14ac:dyDescent="0.25">
      <c r="A23" s="247" t="s">
        <v>342</v>
      </c>
      <c r="B23" s="247" t="s">
        <v>368</v>
      </c>
      <c r="C23" s="247" t="s">
        <v>369</v>
      </c>
      <c r="D23" s="249" t="s">
        <v>370</v>
      </c>
      <c r="E23" s="249" t="s">
        <v>371</v>
      </c>
    </row>
    <row r="24" spans="1:5" x14ac:dyDescent="0.25">
      <c r="A24" s="248"/>
      <c r="B24" s="248"/>
      <c r="C24" s="248"/>
      <c r="D24" s="248"/>
      <c r="E24" s="248"/>
    </row>
    <row r="25" spans="1:5" ht="15" x14ac:dyDescent="0.25">
      <c r="A25" s="71"/>
      <c r="B25" s="71"/>
      <c r="C25" s="71"/>
      <c r="D25" s="71"/>
      <c r="E25" s="71"/>
    </row>
    <row r="26" spans="1:5" ht="15" x14ac:dyDescent="0.25">
      <c r="A26" s="72">
        <v>1</v>
      </c>
      <c r="B26" s="73" t="s">
        <v>372</v>
      </c>
      <c r="C26" s="72" t="s">
        <v>373</v>
      </c>
      <c r="D26" s="74">
        <v>4.3099999999999999E-2</v>
      </c>
      <c r="E26" s="74">
        <v>1.4999999999999999E-2</v>
      </c>
    </row>
    <row r="27" spans="1:5" ht="15" x14ac:dyDescent="0.25">
      <c r="A27" s="75">
        <v>2</v>
      </c>
      <c r="B27" s="76" t="s">
        <v>374</v>
      </c>
      <c r="C27" s="75" t="s">
        <v>375</v>
      </c>
      <c r="D27" s="77">
        <v>1.2699999999999999E-2</v>
      </c>
      <c r="E27" s="77">
        <v>5.5999999999999999E-3</v>
      </c>
    </row>
    <row r="28" spans="1:5" ht="15" x14ac:dyDescent="0.25">
      <c r="A28" s="75">
        <v>3</v>
      </c>
      <c r="B28" s="76" t="s">
        <v>376</v>
      </c>
      <c r="C28" s="75" t="s">
        <v>377</v>
      </c>
      <c r="D28" s="77">
        <v>8.0000000000000002E-3</v>
      </c>
      <c r="E28" s="77">
        <v>3.0000000000000001E-3</v>
      </c>
    </row>
    <row r="29" spans="1:5" ht="15" x14ac:dyDescent="0.25">
      <c r="A29" s="75">
        <v>4</v>
      </c>
      <c r="B29" s="76" t="s">
        <v>378</v>
      </c>
      <c r="C29" s="75" t="s">
        <v>379</v>
      </c>
      <c r="D29" s="77">
        <v>1.3899999999999999E-2</v>
      </c>
      <c r="E29" s="77">
        <v>8.5000000000000006E-3</v>
      </c>
    </row>
    <row r="30" spans="1:5" ht="15" x14ac:dyDescent="0.25">
      <c r="A30" s="75">
        <v>5</v>
      </c>
      <c r="B30" s="76" t="s">
        <v>380</v>
      </c>
      <c r="C30" s="75" t="s">
        <v>381</v>
      </c>
      <c r="D30" s="77">
        <v>6.1600000000000002E-2</v>
      </c>
      <c r="E30" s="77">
        <v>3.5000000000000003E-2</v>
      </c>
    </row>
    <row r="31" spans="1:5" ht="15" x14ac:dyDescent="0.25">
      <c r="A31" s="75">
        <v>6</v>
      </c>
      <c r="B31" s="76" t="s">
        <v>382</v>
      </c>
      <c r="C31" s="75" t="s">
        <v>383</v>
      </c>
      <c r="D31" s="77">
        <v>9.7500000000000003E-2</v>
      </c>
      <c r="E31" s="77">
        <f t="shared" ref="E31" si="0">SUM(E32:E35)</f>
        <v>9.7500000000000003E-2</v>
      </c>
    </row>
    <row r="32" spans="1:5" ht="15" x14ac:dyDescent="0.25">
      <c r="A32" s="75" t="s">
        <v>384</v>
      </c>
      <c r="B32" s="76" t="s">
        <v>385</v>
      </c>
      <c r="C32" s="76"/>
      <c r="D32" s="77">
        <v>6.4999999999999997E-3</v>
      </c>
      <c r="E32" s="77">
        <v>6.4999999999999997E-3</v>
      </c>
    </row>
    <row r="33" spans="1:5" ht="15" x14ac:dyDescent="0.25">
      <c r="A33" s="75" t="s">
        <v>386</v>
      </c>
      <c r="B33" s="76" t="s">
        <v>387</v>
      </c>
      <c r="C33" s="76"/>
      <c r="D33" s="77">
        <v>0.03</v>
      </c>
      <c r="E33" s="77">
        <v>0.03</v>
      </c>
    </row>
    <row r="34" spans="1:5" ht="15" x14ac:dyDescent="0.25">
      <c r="A34" s="75" t="s">
        <v>388</v>
      </c>
      <c r="B34" s="76" t="s">
        <v>389</v>
      </c>
      <c r="C34" s="76"/>
      <c r="D34" s="77">
        <v>2.5000000000000001E-2</v>
      </c>
      <c r="E34" s="77">
        <v>2.5000000000000001E-2</v>
      </c>
    </row>
    <row r="35" spans="1:5" ht="15" x14ac:dyDescent="0.25">
      <c r="A35" s="75" t="s">
        <v>390</v>
      </c>
      <c r="B35" s="76" t="s">
        <v>391</v>
      </c>
      <c r="C35" s="76"/>
      <c r="D35" s="77">
        <f>4.5*0.8/100</f>
        <v>3.6000000000000004E-2</v>
      </c>
      <c r="E35" s="77">
        <f>4.5*0.8/100</f>
        <v>3.6000000000000004E-2</v>
      </c>
    </row>
    <row r="36" spans="1:5" ht="15" x14ac:dyDescent="0.25">
      <c r="A36" s="78"/>
      <c r="B36" s="79"/>
      <c r="C36" s="79"/>
      <c r="D36" s="77"/>
      <c r="E36" s="77"/>
    </row>
    <row r="37" spans="1:5" ht="27.6" customHeight="1" x14ac:dyDescent="0.25">
      <c r="A37" s="240" t="s">
        <v>0</v>
      </c>
      <c r="B37" s="241"/>
      <c r="C37" s="242"/>
      <c r="D37" s="176">
        <f t="shared" ref="D37:E37" si="1">((1+D26+D27+D28)*(1+D29)*(1+D30)/(1-D31))-1</f>
        <v>0.26872882893296413</v>
      </c>
      <c r="E37" s="85">
        <f t="shared" si="1"/>
        <v>0.18385719778393317</v>
      </c>
    </row>
    <row r="38" spans="1:5" ht="15.6" x14ac:dyDescent="0.25">
      <c r="A38" s="112"/>
      <c r="B38" s="112"/>
      <c r="C38" s="112"/>
      <c r="D38" s="113"/>
      <c r="E38" s="113"/>
    </row>
    <row r="39" spans="1:5" ht="15.6" x14ac:dyDescent="0.25">
      <c r="A39" s="112"/>
      <c r="B39" s="112"/>
      <c r="C39" s="112"/>
      <c r="D39" s="113"/>
      <c r="E39" s="113"/>
    </row>
    <row r="40" spans="1:5" ht="15.6" x14ac:dyDescent="0.25">
      <c r="A40" s="114" t="s">
        <v>392</v>
      </c>
      <c r="B40" s="115"/>
      <c r="C40" s="115"/>
      <c r="D40" s="115"/>
      <c r="E40" s="115"/>
    </row>
    <row r="41" spans="1:5" ht="15" x14ac:dyDescent="0.25">
      <c r="A41" s="116" t="s">
        <v>393</v>
      </c>
      <c r="B41" s="238" t="s">
        <v>394</v>
      </c>
      <c r="C41" s="229"/>
      <c r="D41" s="229"/>
      <c r="E41" s="229"/>
    </row>
    <row r="42" spans="1:5" ht="15" x14ac:dyDescent="0.25">
      <c r="A42" s="116" t="s">
        <v>395</v>
      </c>
      <c r="B42" s="238" t="s">
        <v>396</v>
      </c>
      <c r="C42" s="229"/>
      <c r="D42" s="229"/>
      <c r="E42" s="229"/>
    </row>
    <row r="43" spans="1:5" ht="15" x14ac:dyDescent="0.25">
      <c r="A43" s="116" t="s">
        <v>397</v>
      </c>
      <c r="B43" s="243" t="s">
        <v>398</v>
      </c>
      <c r="C43" s="229"/>
      <c r="D43" s="229"/>
      <c r="E43" s="229"/>
    </row>
    <row r="44" spans="1:5" ht="15" x14ac:dyDescent="0.25">
      <c r="A44" s="116"/>
      <c r="B44" s="115"/>
      <c r="C44" s="117"/>
      <c r="D44" s="117"/>
      <c r="E44" s="117"/>
    </row>
    <row r="45" spans="1:5" ht="15.6" x14ac:dyDescent="0.25">
      <c r="A45" s="114" t="s">
        <v>399</v>
      </c>
      <c r="B45" s="115"/>
      <c r="C45" s="115"/>
      <c r="D45" s="115"/>
      <c r="E45" s="115"/>
    </row>
    <row r="46" spans="1:5" ht="15" x14ac:dyDescent="0.25">
      <c r="A46" s="116" t="s">
        <v>393</v>
      </c>
      <c r="B46" s="238" t="s">
        <v>400</v>
      </c>
      <c r="C46" s="229"/>
      <c r="D46" s="229"/>
      <c r="E46" s="229"/>
    </row>
    <row r="47" spans="1:5" ht="15" x14ac:dyDescent="0.25">
      <c r="A47" s="116" t="s">
        <v>395</v>
      </c>
      <c r="B47" s="238" t="s">
        <v>401</v>
      </c>
      <c r="C47" s="229"/>
      <c r="D47" s="229"/>
      <c r="E47" s="229"/>
    </row>
    <row r="48" spans="1:5" ht="15" x14ac:dyDescent="0.25">
      <c r="A48" s="102"/>
      <c r="B48" s="102"/>
      <c r="C48" s="102"/>
      <c r="D48" s="102"/>
      <c r="E48" s="118"/>
    </row>
    <row r="49" spans="1:5" x14ac:dyDescent="0.25">
      <c r="A49" s="225" t="s">
        <v>402</v>
      </c>
      <c r="B49" s="226"/>
      <c r="C49" s="226"/>
      <c r="D49" s="226"/>
      <c r="E49" s="227"/>
    </row>
    <row r="50" spans="1:5" x14ac:dyDescent="0.25">
      <c r="A50" s="228"/>
      <c r="B50" s="229"/>
      <c r="C50" s="229"/>
      <c r="D50" s="229"/>
      <c r="E50" s="230"/>
    </row>
    <row r="51" spans="1:5" x14ac:dyDescent="0.25">
      <c r="A51" s="228"/>
      <c r="B51" s="229"/>
      <c r="C51" s="229"/>
      <c r="D51" s="229"/>
      <c r="E51" s="230"/>
    </row>
    <row r="52" spans="1:5" x14ac:dyDescent="0.25">
      <c r="A52" s="228"/>
      <c r="B52" s="229"/>
      <c r="C52" s="229"/>
      <c r="D52" s="229"/>
      <c r="E52" s="230"/>
    </row>
    <row r="53" spans="1:5" ht="15.6" x14ac:dyDescent="0.3">
      <c r="A53" s="231" t="s">
        <v>403</v>
      </c>
      <c r="B53" s="229"/>
      <c r="C53" s="229"/>
      <c r="D53" s="229"/>
      <c r="E53" s="230"/>
    </row>
    <row r="54" spans="1:5" ht="15" x14ac:dyDescent="0.25">
      <c r="A54" s="232" t="s">
        <v>404</v>
      </c>
      <c r="B54" s="229"/>
      <c r="C54" s="229"/>
      <c r="D54" s="229"/>
      <c r="E54" s="230"/>
    </row>
    <row r="55" spans="1:5" ht="15" x14ac:dyDescent="0.25">
      <c r="A55" s="233" t="s">
        <v>405</v>
      </c>
      <c r="B55" s="234"/>
      <c r="C55" s="234"/>
      <c r="D55" s="234"/>
      <c r="E55" s="235"/>
    </row>
    <row r="56" spans="1:5" ht="15" x14ac:dyDescent="0.25">
      <c r="A56" s="119"/>
      <c r="B56" s="120"/>
      <c r="C56" s="120"/>
      <c r="D56" s="120"/>
      <c r="E56" s="121"/>
    </row>
  </sheetData>
  <mergeCells count="18">
    <mergeCell ref="A7:E7"/>
    <mergeCell ref="A37:C37"/>
    <mergeCell ref="B41:E41"/>
    <mergeCell ref="B42:E42"/>
    <mergeCell ref="B43:E43"/>
    <mergeCell ref="A13:B14"/>
    <mergeCell ref="A23:A24"/>
    <mergeCell ref="B23:B24"/>
    <mergeCell ref="C23:C24"/>
    <mergeCell ref="D23:D24"/>
    <mergeCell ref="E23:E24"/>
    <mergeCell ref="A49:E52"/>
    <mergeCell ref="A53:E53"/>
    <mergeCell ref="A54:E54"/>
    <mergeCell ref="A55:E55"/>
    <mergeCell ref="A10:B10"/>
    <mergeCell ref="B46:E46"/>
    <mergeCell ref="B47:E47"/>
  </mergeCells>
  <pageMargins left="0.7" right="0.7" top="0.75" bottom="0.75" header="0.3" footer="0.3"/>
  <pageSetup paperSize="9" scale="51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125C0-C225-4857-AB16-02718A9930F3}">
  <dimension ref="A6:F72"/>
  <sheetViews>
    <sheetView view="pageBreakPreview" topLeftCell="A16" zoomScale="60" zoomScaleNormal="100" workbookViewId="0">
      <selection activeCell="C21" sqref="C21"/>
    </sheetView>
  </sheetViews>
  <sheetFormatPr defaultRowHeight="13.8" x14ac:dyDescent="0.25"/>
  <cols>
    <col min="1" max="1" width="18.69921875" bestFit="1" customWidth="1"/>
    <col min="2" max="2" width="25.796875" customWidth="1"/>
    <col min="3" max="3" width="34.8984375" customWidth="1"/>
    <col min="4" max="4" width="18.3984375" customWidth="1"/>
    <col min="5" max="5" width="23" customWidth="1"/>
    <col min="6" max="6" width="9.765625E-2" customWidth="1"/>
  </cols>
  <sheetData>
    <row r="6" spans="1:6" ht="14.4" thickBot="1" x14ac:dyDescent="0.3"/>
    <row r="7" spans="1:6" ht="16.2" thickTop="1" x14ac:dyDescent="0.25">
      <c r="A7" s="140" t="s">
        <v>478</v>
      </c>
      <c r="B7" s="141"/>
      <c r="C7" s="142" t="s">
        <v>363</v>
      </c>
      <c r="D7" s="142" t="s">
        <v>364</v>
      </c>
      <c r="E7" s="143" t="str">
        <f>'[1]DADOS GERAIS'!$B$22</f>
        <v>Data:</v>
      </c>
      <c r="F7" s="81"/>
    </row>
    <row r="8" spans="1:6" ht="27.6" customHeight="1" x14ac:dyDescent="0.25">
      <c r="A8" s="251" t="s">
        <v>362</v>
      </c>
      <c r="B8" s="252"/>
      <c r="C8" s="144">
        <f>BDI!D37</f>
        <v>0.26872882893296413</v>
      </c>
      <c r="D8" s="144">
        <f>BDI!D10</f>
        <v>0.47739999999999999</v>
      </c>
      <c r="E8" s="145"/>
      <c r="F8" s="81"/>
    </row>
    <row r="9" spans="1:6" ht="15.6" x14ac:dyDescent="0.25">
      <c r="A9" s="146"/>
      <c r="B9" s="147"/>
      <c r="C9" s="70"/>
      <c r="D9" s="70"/>
      <c r="E9" s="148"/>
      <c r="F9" s="81"/>
    </row>
    <row r="10" spans="1:6" ht="15.6" x14ac:dyDescent="0.25">
      <c r="A10" s="149" t="s">
        <v>407</v>
      </c>
      <c r="B10" s="147"/>
      <c r="C10" s="150" t="s">
        <v>365</v>
      </c>
      <c r="D10" s="150" t="s">
        <v>366</v>
      </c>
      <c r="E10" s="148" t="str">
        <f>'[1]DADOS GERAIS'!$B$23</f>
        <v>Revisão:</v>
      </c>
      <c r="F10" s="81"/>
    </row>
    <row r="11" spans="1:6" ht="15.6" x14ac:dyDescent="0.25">
      <c r="A11" s="260" t="s">
        <v>408</v>
      </c>
      <c r="B11" s="254"/>
      <c r="C11" s="144">
        <f>BDI!E37</f>
        <v>0.18385719778393317</v>
      </c>
      <c r="D11" s="144">
        <f>BDI!D13</f>
        <v>0.85799999999999998</v>
      </c>
      <c r="E11" s="151"/>
      <c r="F11" s="81"/>
    </row>
    <row r="12" spans="1:6" ht="23.4" customHeight="1" thickBot="1" x14ac:dyDescent="0.3">
      <c r="A12" s="261"/>
      <c r="B12" s="262"/>
      <c r="C12" s="152"/>
      <c r="D12" s="152"/>
      <c r="E12" s="153"/>
      <c r="F12" s="81"/>
    </row>
    <row r="13" spans="1:6" ht="16.2" thickTop="1" x14ac:dyDescent="0.25">
      <c r="A13" s="69"/>
      <c r="B13" s="69"/>
      <c r="C13" s="69"/>
      <c r="D13" s="69"/>
      <c r="E13" s="69"/>
      <c r="F13" s="69"/>
    </row>
    <row r="14" spans="1:6" ht="15.6" x14ac:dyDescent="0.25">
      <c r="A14" s="263" t="s">
        <v>410</v>
      </c>
      <c r="B14" s="264"/>
      <c r="C14" s="264"/>
      <c r="D14" s="264"/>
      <c r="E14" s="264"/>
      <c r="F14" s="69"/>
    </row>
    <row r="15" spans="1:6" ht="15.6" x14ac:dyDescent="0.25">
      <c r="A15" s="265" t="s">
        <v>411</v>
      </c>
      <c r="B15" s="267" t="s">
        <v>368</v>
      </c>
      <c r="C15" s="268"/>
      <c r="D15" s="271" t="s">
        <v>412</v>
      </c>
      <c r="E15" s="268"/>
      <c r="F15" s="69"/>
    </row>
    <row r="16" spans="1:6" ht="15.6" x14ac:dyDescent="0.25">
      <c r="A16" s="266"/>
      <c r="B16" s="269"/>
      <c r="C16" s="270"/>
      <c r="D16" s="122" t="s">
        <v>413</v>
      </c>
      <c r="E16" s="123" t="s">
        <v>414</v>
      </c>
      <c r="F16" s="69"/>
    </row>
    <row r="17" spans="1:6" ht="16.2" thickBot="1" x14ac:dyDescent="0.3">
      <c r="A17" s="80"/>
      <c r="B17" s="80"/>
      <c r="C17" s="80"/>
      <c r="D17" s="80"/>
      <c r="E17" s="80"/>
      <c r="F17" s="69"/>
    </row>
    <row r="18" spans="1:6" ht="16.2" thickTop="1" x14ac:dyDescent="0.25">
      <c r="A18" s="272" t="s">
        <v>415</v>
      </c>
      <c r="B18" s="273"/>
      <c r="C18" s="273"/>
      <c r="D18" s="273"/>
      <c r="E18" s="274"/>
      <c r="F18" s="69"/>
    </row>
    <row r="19" spans="1:6" ht="15.6" x14ac:dyDescent="0.25">
      <c r="A19" s="154" t="s">
        <v>416</v>
      </c>
      <c r="B19" s="124" t="s">
        <v>417</v>
      </c>
      <c r="C19" s="125"/>
      <c r="D19" s="126">
        <v>0</v>
      </c>
      <c r="E19" s="155">
        <v>0</v>
      </c>
      <c r="F19" s="69"/>
    </row>
    <row r="20" spans="1:6" ht="15.6" x14ac:dyDescent="0.25">
      <c r="A20" s="156" t="s">
        <v>418</v>
      </c>
      <c r="B20" s="127" t="s">
        <v>419</v>
      </c>
      <c r="C20" s="128"/>
      <c r="D20" s="129">
        <v>1.4999999999999999E-2</v>
      </c>
      <c r="E20" s="157">
        <v>1.4999999999999999E-2</v>
      </c>
      <c r="F20" s="69"/>
    </row>
    <row r="21" spans="1:6" ht="15.6" x14ac:dyDescent="0.25">
      <c r="A21" s="156" t="s">
        <v>420</v>
      </c>
      <c r="B21" s="127" t="s">
        <v>421</v>
      </c>
      <c r="C21" s="128"/>
      <c r="D21" s="129">
        <v>0.01</v>
      </c>
      <c r="E21" s="157">
        <v>0.01</v>
      </c>
      <c r="F21" s="69"/>
    </row>
    <row r="22" spans="1:6" ht="15.6" x14ac:dyDescent="0.25">
      <c r="A22" s="156" t="s">
        <v>422</v>
      </c>
      <c r="B22" s="127" t="s">
        <v>423</v>
      </c>
      <c r="C22" s="128"/>
      <c r="D22" s="129">
        <v>2E-3</v>
      </c>
      <c r="E22" s="157">
        <v>2E-3</v>
      </c>
      <c r="F22" s="69"/>
    </row>
    <row r="23" spans="1:6" ht="15.6" x14ac:dyDescent="0.25">
      <c r="A23" s="156" t="s">
        <v>424</v>
      </c>
      <c r="B23" s="127" t="s">
        <v>425</v>
      </c>
      <c r="C23" s="128"/>
      <c r="D23" s="129">
        <v>6.0000000000000001E-3</v>
      </c>
      <c r="E23" s="157">
        <v>6.0000000000000001E-3</v>
      </c>
      <c r="F23" s="69"/>
    </row>
    <row r="24" spans="1:6" ht="15.6" x14ac:dyDescent="0.25">
      <c r="A24" s="156" t="s">
        <v>426</v>
      </c>
      <c r="B24" s="127" t="s">
        <v>427</v>
      </c>
      <c r="C24" s="128"/>
      <c r="D24" s="129">
        <v>2.5000000000000001E-2</v>
      </c>
      <c r="E24" s="157">
        <v>2.5000000000000001E-2</v>
      </c>
      <c r="F24" s="69"/>
    </row>
    <row r="25" spans="1:6" ht="15.6" x14ac:dyDescent="0.25">
      <c r="A25" s="156" t="s">
        <v>428</v>
      </c>
      <c r="B25" s="127" t="s">
        <v>429</v>
      </c>
      <c r="C25" s="128"/>
      <c r="D25" s="129">
        <v>0.03</v>
      </c>
      <c r="E25" s="157">
        <v>0.03</v>
      </c>
      <c r="F25" s="69"/>
    </row>
    <row r="26" spans="1:6" ht="15.6" x14ac:dyDescent="0.25">
      <c r="A26" s="156" t="s">
        <v>430</v>
      </c>
      <c r="B26" s="127" t="s">
        <v>431</v>
      </c>
      <c r="C26" s="128"/>
      <c r="D26" s="129">
        <v>0.08</v>
      </c>
      <c r="E26" s="157">
        <v>0.08</v>
      </c>
      <c r="F26" s="69"/>
    </row>
    <row r="27" spans="1:6" ht="15.6" x14ac:dyDescent="0.25">
      <c r="A27" s="158" t="s">
        <v>432</v>
      </c>
      <c r="B27" s="127" t="s">
        <v>433</v>
      </c>
      <c r="C27" s="128"/>
      <c r="D27" s="130">
        <v>0.01</v>
      </c>
      <c r="E27" s="159">
        <v>0.01</v>
      </c>
      <c r="F27" s="69"/>
    </row>
    <row r="28" spans="1:6" ht="15.6" x14ac:dyDescent="0.25">
      <c r="A28" s="160" t="s">
        <v>434</v>
      </c>
      <c r="B28" s="131" t="s">
        <v>7</v>
      </c>
      <c r="C28" s="132"/>
      <c r="D28" s="133">
        <v>0.17799999999999999</v>
      </c>
      <c r="E28" s="161">
        <v>0.17799999999999999</v>
      </c>
      <c r="F28" s="69"/>
    </row>
    <row r="29" spans="1:6" ht="15.6" x14ac:dyDescent="0.25">
      <c r="A29" s="162"/>
      <c r="B29" s="80"/>
      <c r="C29" s="80"/>
      <c r="D29" s="163"/>
      <c r="E29" s="164"/>
      <c r="F29" s="69"/>
    </row>
    <row r="30" spans="1:6" ht="15.6" x14ac:dyDescent="0.25">
      <c r="A30" s="165" t="s">
        <v>435</v>
      </c>
      <c r="B30" s="134"/>
      <c r="C30" s="134"/>
      <c r="D30" s="134"/>
      <c r="E30" s="166"/>
      <c r="F30" s="69"/>
    </row>
    <row r="31" spans="1:6" ht="15.6" x14ac:dyDescent="0.25">
      <c r="A31" s="154" t="s">
        <v>436</v>
      </c>
      <c r="B31" s="127" t="s">
        <v>437</v>
      </c>
      <c r="C31" s="128"/>
      <c r="D31" s="129">
        <v>0.1797</v>
      </c>
      <c r="E31" s="167" t="s">
        <v>438</v>
      </c>
      <c r="F31" s="69"/>
    </row>
    <row r="32" spans="1:6" ht="15.6" x14ac:dyDescent="0.25">
      <c r="A32" s="156" t="s">
        <v>439</v>
      </c>
      <c r="B32" s="127" t="s">
        <v>440</v>
      </c>
      <c r="C32" s="128"/>
      <c r="D32" s="129">
        <v>4.6899999999999997E-2</v>
      </c>
      <c r="E32" s="167" t="s">
        <v>438</v>
      </c>
      <c r="F32" s="69"/>
    </row>
    <row r="33" spans="1:6" ht="15.6" x14ac:dyDescent="0.25">
      <c r="A33" s="156" t="s">
        <v>441</v>
      </c>
      <c r="B33" s="127" t="s">
        <v>442</v>
      </c>
      <c r="C33" s="128"/>
      <c r="D33" s="129">
        <v>8.5000000000000006E-3</v>
      </c>
      <c r="E33" s="157">
        <v>6.4000000000000003E-3</v>
      </c>
      <c r="F33" s="69"/>
    </row>
    <row r="34" spans="1:6" ht="15.6" x14ac:dyDescent="0.25">
      <c r="A34" s="156" t="s">
        <v>443</v>
      </c>
      <c r="B34" s="127" t="s">
        <v>444</v>
      </c>
      <c r="C34" s="128"/>
      <c r="D34" s="129">
        <v>0.1106</v>
      </c>
      <c r="E34" s="157">
        <v>8.3299999999999999E-2</v>
      </c>
      <c r="F34" s="69"/>
    </row>
    <row r="35" spans="1:6" ht="15.6" x14ac:dyDescent="0.25">
      <c r="A35" s="156" t="s">
        <v>445</v>
      </c>
      <c r="B35" s="127" t="s">
        <v>446</v>
      </c>
      <c r="C35" s="128"/>
      <c r="D35" s="129">
        <v>5.9999999999999995E-4</v>
      </c>
      <c r="E35" s="157">
        <v>4.0000000000000002E-4</v>
      </c>
      <c r="F35" s="69"/>
    </row>
    <row r="36" spans="1:6" ht="15.6" x14ac:dyDescent="0.25">
      <c r="A36" s="156" t="s">
        <v>447</v>
      </c>
      <c r="B36" s="127" t="s">
        <v>448</v>
      </c>
      <c r="C36" s="128"/>
      <c r="D36" s="129">
        <v>7.4000000000000003E-3</v>
      </c>
      <c r="E36" s="157">
        <v>5.5999999999999999E-3</v>
      </c>
      <c r="F36" s="69"/>
    </row>
    <row r="37" spans="1:6" ht="15.6" x14ac:dyDescent="0.25">
      <c r="A37" s="156" t="s">
        <v>449</v>
      </c>
      <c r="B37" s="127" t="s">
        <v>450</v>
      </c>
      <c r="C37" s="128"/>
      <c r="D37" s="129">
        <v>1.35E-2</v>
      </c>
      <c r="E37" s="167" t="s">
        <v>438</v>
      </c>
      <c r="F37" s="69"/>
    </row>
    <row r="38" spans="1:6" ht="15.6" x14ac:dyDescent="0.25">
      <c r="A38" s="156" t="s">
        <v>451</v>
      </c>
      <c r="B38" s="127" t="s">
        <v>452</v>
      </c>
      <c r="C38" s="128"/>
      <c r="D38" s="129">
        <v>1E-3</v>
      </c>
      <c r="E38" s="157">
        <v>8.0000000000000004E-4</v>
      </c>
      <c r="F38" s="69"/>
    </row>
    <row r="39" spans="1:6" ht="15.6" x14ac:dyDescent="0.25">
      <c r="A39" s="156" t="s">
        <v>453</v>
      </c>
      <c r="B39" s="127" t="s">
        <v>454</v>
      </c>
      <c r="C39" s="128"/>
      <c r="D39" s="129">
        <v>0.1174</v>
      </c>
      <c r="E39" s="157">
        <v>8.8499999999999995E-2</v>
      </c>
      <c r="F39" s="69"/>
    </row>
    <row r="40" spans="1:6" ht="15.6" x14ac:dyDescent="0.25">
      <c r="A40" s="158" t="s">
        <v>455</v>
      </c>
      <c r="B40" s="127" t="s">
        <v>456</v>
      </c>
      <c r="C40" s="128"/>
      <c r="D40" s="130">
        <v>4.0000000000000002E-4</v>
      </c>
      <c r="E40" s="159">
        <v>2.9999999999999997E-4</v>
      </c>
      <c r="F40" s="69"/>
    </row>
    <row r="41" spans="1:6" ht="15.6" x14ac:dyDescent="0.25">
      <c r="A41" s="168" t="s">
        <v>457</v>
      </c>
      <c r="B41" s="131" t="s">
        <v>7</v>
      </c>
      <c r="C41" s="132"/>
      <c r="D41" s="133">
        <v>0.48600000000000004</v>
      </c>
      <c r="E41" s="161">
        <v>0.18529999999999999</v>
      </c>
      <c r="F41" s="69"/>
    </row>
    <row r="42" spans="1:6" ht="15.6" x14ac:dyDescent="0.25">
      <c r="A42" s="162"/>
      <c r="B42" s="80"/>
      <c r="C42" s="80"/>
      <c r="D42" s="163"/>
      <c r="E42" s="164"/>
      <c r="F42" s="69"/>
    </row>
    <row r="43" spans="1:6" ht="15.6" x14ac:dyDescent="0.25">
      <c r="A43" s="165" t="s">
        <v>458</v>
      </c>
      <c r="B43" s="134"/>
      <c r="C43" s="134"/>
      <c r="D43" s="134"/>
      <c r="E43" s="166"/>
      <c r="F43" s="69"/>
    </row>
    <row r="44" spans="1:6" ht="15.6" x14ac:dyDescent="0.25">
      <c r="A44" s="154" t="s">
        <v>459</v>
      </c>
      <c r="B44" s="127" t="s">
        <v>460</v>
      </c>
      <c r="C44" s="128"/>
      <c r="D44" s="129">
        <v>4.8300000000000003E-2</v>
      </c>
      <c r="E44" s="157">
        <v>3.6400000000000002E-2</v>
      </c>
      <c r="F44" s="69"/>
    </row>
    <row r="45" spans="1:6" ht="15.6" x14ac:dyDescent="0.25">
      <c r="A45" s="156" t="s">
        <v>461</v>
      </c>
      <c r="B45" s="127" t="s">
        <v>462</v>
      </c>
      <c r="C45" s="128"/>
      <c r="D45" s="129">
        <v>1.1000000000000001E-3</v>
      </c>
      <c r="E45" s="157">
        <v>8.9999999999999998E-4</v>
      </c>
      <c r="F45" s="69"/>
    </row>
    <row r="46" spans="1:6" ht="15.6" x14ac:dyDescent="0.25">
      <c r="A46" s="156" t="s">
        <v>463</v>
      </c>
      <c r="B46" s="127" t="s">
        <v>464</v>
      </c>
      <c r="C46" s="128"/>
      <c r="D46" s="129">
        <v>2.3400000000000001E-2</v>
      </c>
      <c r="E46" s="157">
        <v>1.7600000000000001E-2</v>
      </c>
      <c r="F46" s="69"/>
    </row>
    <row r="47" spans="1:6" ht="15.6" x14ac:dyDescent="0.25">
      <c r="A47" s="156" t="s">
        <v>465</v>
      </c>
      <c r="B47" s="127" t="s">
        <v>466</v>
      </c>
      <c r="C47" s="128"/>
      <c r="D47" s="129">
        <v>2.6499999999999999E-2</v>
      </c>
      <c r="E47" s="157">
        <v>0.02</v>
      </c>
      <c r="F47" s="69"/>
    </row>
    <row r="48" spans="1:6" ht="15.6" x14ac:dyDescent="0.25">
      <c r="A48" s="158" t="s">
        <v>467</v>
      </c>
      <c r="B48" s="127" t="s">
        <v>468</v>
      </c>
      <c r="C48" s="128"/>
      <c r="D48" s="130">
        <v>4.1000000000000003E-3</v>
      </c>
      <c r="E48" s="159">
        <v>3.0999999999999999E-3</v>
      </c>
      <c r="F48" s="69"/>
    </row>
    <row r="49" spans="1:6" ht="15.6" x14ac:dyDescent="0.25">
      <c r="A49" s="160" t="s">
        <v>469</v>
      </c>
      <c r="B49" s="122" t="s">
        <v>7</v>
      </c>
      <c r="C49" s="135"/>
      <c r="D49" s="133">
        <v>0.10340000000000001</v>
      </c>
      <c r="E49" s="161">
        <v>7.8000000000000014E-2</v>
      </c>
      <c r="F49" s="69"/>
    </row>
    <row r="50" spans="1:6" ht="15.6" x14ac:dyDescent="0.25">
      <c r="A50" s="162"/>
      <c r="B50" s="80"/>
      <c r="C50" s="80"/>
      <c r="D50" s="163"/>
      <c r="E50" s="164"/>
      <c r="F50" s="69"/>
    </row>
    <row r="51" spans="1:6" ht="15.6" x14ac:dyDescent="0.25">
      <c r="A51" s="165" t="s">
        <v>470</v>
      </c>
      <c r="B51" s="134"/>
      <c r="C51" s="134"/>
      <c r="D51" s="134"/>
      <c r="E51" s="166"/>
      <c r="F51" s="69"/>
    </row>
    <row r="52" spans="1:6" ht="15.6" x14ac:dyDescent="0.25">
      <c r="A52" s="154" t="s">
        <v>471</v>
      </c>
      <c r="B52" s="127" t="s">
        <v>472</v>
      </c>
      <c r="C52" s="128"/>
      <c r="D52" s="129">
        <v>8.6499999999999994E-2</v>
      </c>
      <c r="E52" s="157">
        <v>3.3000000000000002E-2</v>
      </c>
      <c r="F52" s="69"/>
    </row>
    <row r="53" spans="1:6" ht="15.6" x14ac:dyDescent="0.25">
      <c r="A53" s="158" t="s">
        <v>473</v>
      </c>
      <c r="B53" s="127" t="s">
        <v>474</v>
      </c>
      <c r="C53" s="128"/>
      <c r="D53" s="129">
        <v>4.0598000000000006E-3</v>
      </c>
      <c r="E53" s="157">
        <v>3.0722000000000002E-3</v>
      </c>
      <c r="F53" s="69"/>
    </row>
    <row r="54" spans="1:6" ht="15.6" x14ac:dyDescent="0.25">
      <c r="A54" s="169" t="s">
        <v>475</v>
      </c>
      <c r="B54" s="122" t="s">
        <v>7</v>
      </c>
      <c r="C54" s="135"/>
      <c r="D54" s="136">
        <v>9.0559799999999996E-2</v>
      </c>
      <c r="E54" s="170">
        <v>3.61E-2</v>
      </c>
      <c r="F54" s="69"/>
    </row>
    <row r="55" spans="1:6" ht="16.2" thickBot="1" x14ac:dyDescent="0.3">
      <c r="A55" s="171" t="s">
        <v>476</v>
      </c>
      <c r="B55" s="172"/>
      <c r="C55" s="173"/>
      <c r="D55" s="174">
        <v>0.85795980000000005</v>
      </c>
      <c r="E55" s="175">
        <v>0.47739999999999999</v>
      </c>
      <c r="F55" s="69"/>
    </row>
    <row r="56" spans="1:6" ht="16.2" thickTop="1" x14ac:dyDescent="0.25">
      <c r="A56" s="69"/>
      <c r="B56" s="69"/>
      <c r="C56" s="69"/>
      <c r="D56" s="69"/>
      <c r="E56" s="69"/>
      <c r="F56" s="69"/>
    </row>
    <row r="57" spans="1:6" ht="15.6" x14ac:dyDescent="0.25">
      <c r="A57" s="137" t="s">
        <v>392</v>
      </c>
      <c r="B57" s="138"/>
      <c r="C57" s="138"/>
      <c r="D57" s="84"/>
      <c r="E57" s="84"/>
      <c r="F57" s="69"/>
    </row>
    <row r="58" spans="1:6" ht="15.6" x14ac:dyDescent="0.25">
      <c r="A58" s="82" t="s">
        <v>393</v>
      </c>
      <c r="B58" s="253" t="s">
        <v>477</v>
      </c>
      <c r="C58" s="254"/>
      <c r="D58" s="254"/>
      <c r="E58" s="254"/>
      <c r="F58" s="254"/>
    </row>
    <row r="59" spans="1:6" ht="15.6" x14ac:dyDescent="0.3">
      <c r="A59" s="82"/>
      <c r="B59" s="81"/>
      <c r="C59" s="81"/>
      <c r="D59" s="83"/>
      <c r="E59" s="83"/>
      <c r="F59" s="83"/>
    </row>
    <row r="60" spans="1:6" ht="15.6" x14ac:dyDescent="0.25">
      <c r="A60" s="137" t="s">
        <v>399</v>
      </c>
      <c r="B60" s="138"/>
      <c r="C60" s="138"/>
      <c r="D60" s="84"/>
      <c r="E60" s="84"/>
      <c r="F60" s="69"/>
    </row>
    <row r="61" spans="1:6" ht="35.4" customHeight="1" x14ac:dyDescent="0.25">
      <c r="A61" s="82" t="s">
        <v>393</v>
      </c>
      <c r="B61" s="255" t="s">
        <v>400</v>
      </c>
      <c r="C61" s="256"/>
      <c r="D61" s="256"/>
      <c r="E61" s="256"/>
      <c r="F61" s="256"/>
    </row>
    <row r="62" spans="1:6" ht="15.6" x14ac:dyDescent="0.25">
      <c r="A62" s="82" t="s">
        <v>395</v>
      </c>
      <c r="B62" s="253" t="s">
        <v>401</v>
      </c>
      <c r="C62" s="254"/>
      <c r="D62" s="254"/>
      <c r="E62" s="254"/>
      <c r="F62" s="254"/>
    </row>
    <row r="63" spans="1:6" ht="15.6" x14ac:dyDescent="0.25">
      <c r="A63" s="139"/>
      <c r="B63" s="84"/>
      <c r="C63" s="84"/>
      <c r="D63" s="84"/>
      <c r="E63" s="84"/>
      <c r="F63" s="69"/>
    </row>
    <row r="64" spans="1:6" ht="15.6" x14ac:dyDescent="0.25">
      <c r="A64" s="69"/>
      <c r="B64" s="69"/>
      <c r="C64" s="69"/>
      <c r="D64" s="84"/>
      <c r="E64" s="84"/>
      <c r="F64" s="69"/>
    </row>
    <row r="65" spans="1:6" ht="15.6" x14ac:dyDescent="0.25">
      <c r="A65" s="250" t="s">
        <v>402</v>
      </c>
      <c r="B65" s="257"/>
      <c r="C65" s="257"/>
      <c r="D65" s="257"/>
      <c r="E65" s="257"/>
      <c r="F65" s="69"/>
    </row>
    <row r="66" spans="1:6" ht="15.6" x14ac:dyDescent="0.25">
      <c r="A66" s="257"/>
      <c r="B66" s="254"/>
      <c r="C66" s="254"/>
      <c r="D66" s="254"/>
      <c r="E66" s="257"/>
      <c r="F66" s="69"/>
    </row>
    <row r="67" spans="1:6" ht="15.6" x14ac:dyDescent="0.25">
      <c r="A67" s="257"/>
      <c r="B67" s="254"/>
      <c r="C67" s="254"/>
      <c r="D67" s="254"/>
      <c r="E67" s="257"/>
      <c r="F67" s="69"/>
    </row>
    <row r="68" spans="1:6" ht="15.6" x14ac:dyDescent="0.25">
      <c r="A68" s="257"/>
      <c r="B68" s="254"/>
      <c r="C68" s="254"/>
      <c r="D68" s="254"/>
      <c r="E68" s="257"/>
      <c r="F68" s="69"/>
    </row>
    <row r="69" spans="1:6" ht="15.6" x14ac:dyDescent="0.25">
      <c r="A69" s="257"/>
      <c r="B69" s="254"/>
      <c r="C69" s="254"/>
      <c r="D69" s="254"/>
      <c r="E69" s="257"/>
      <c r="F69" s="69"/>
    </row>
    <row r="70" spans="1:6" ht="15.6" x14ac:dyDescent="0.3">
      <c r="A70" s="258" t="s">
        <v>403</v>
      </c>
      <c r="B70" s="254"/>
      <c r="C70" s="254"/>
      <c r="D70" s="254"/>
      <c r="E70" s="257"/>
      <c r="F70" s="69"/>
    </row>
    <row r="71" spans="1:6" ht="15.6" x14ac:dyDescent="0.3">
      <c r="A71" s="259" t="s">
        <v>404</v>
      </c>
      <c r="B71" s="254"/>
      <c r="C71" s="254"/>
      <c r="D71" s="254"/>
      <c r="E71" s="257"/>
      <c r="F71" s="69"/>
    </row>
    <row r="72" spans="1:6" ht="15.6" x14ac:dyDescent="0.3">
      <c r="A72" s="250" t="s">
        <v>405</v>
      </c>
      <c r="B72" s="250"/>
      <c r="C72" s="250"/>
      <c r="D72" s="250"/>
      <c r="E72" s="250"/>
      <c r="F72" s="69"/>
    </row>
  </sheetData>
  <mergeCells count="14">
    <mergeCell ref="A72:E72"/>
    <mergeCell ref="A8:B8"/>
    <mergeCell ref="B58:F58"/>
    <mergeCell ref="B61:F61"/>
    <mergeCell ref="B62:F62"/>
    <mergeCell ref="A65:E69"/>
    <mergeCell ref="A70:E70"/>
    <mergeCell ref="A71:E71"/>
    <mergeCell ref="A11:B12"/>
    <mergeCell ref="A14:E14"/>
    <mergeCell ref="A15:A16"/>
    <mergeCell ref="B15:C16"/>
    <mergeCell ref="D15:E15"/>
    <mergeCell ref="A18:E18"/>
  </mergeCells>
  <pageMargins left="0.7" right="0.7" top="0.75" bottom="0.75" header="0.3" footer="0.3"/>
  <pageSetup paperSize="9" scale="56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6B6FD-5CE0-4809-9EA5-50C39D687E84}">
  <sheetPr>
    <pageSetUpPr fitToPage="1"/>
  </sheetPr>
  <dimension ref="A7:K115"/>
  <sheetViews>
    <sheetView showWhiteSpace="0" view="pageBreakPreview" topLeftCell="A95" zoomScale="60" zoomScaleNormal="100" workbookViewId="0">
      <selection activeCell="H83" sqref="H83"/>
    </sheetView>
  </sheetViews>
  <sheetFormatPr defaultRowHeight="13.8" x14ac:dyDescent="0.25"/>
  <cols>
    <col min="1" max="1" width="10.796875" customWidth="1"/>
    <col min="2" max="2" width="12" customWidth="1"/>
    <col min="3" max="3" width="12.19921875" customWidth="1"/>
    <col min="4" max="4" width="79.69921875" customWidth="1"/>
    <col min="5" max="5" width="12.3984375" customWidth="1"/>
    <col min="6" max="6" width="14.19921875" customWidth="1"/>
    <col min="7" max="7" width="14.5" customWidth="1"/>
    <col min="8" max="8" width="17.3984375" customWidth="1"/>
    <col min="9" max="9" width="15" customWidth="1"/>
    <col min="10" max="10" width="18.09765625" customWidth="1"/>
    <col min="11" max="11" width="13" bestFit="1" customWidth="1"/>
  </cols>
  <sheetData>
    <row r="7" spans="1:10" ht="28.8" customHeight="1" x14ac:dyDescent="0.25">
      <c r="A7" s="185" t="s">
        <v>335</v>
      </c>
      <c r="B7" s="185"/>
      <c r="C7" s="188" t="s">
        <v>362</v>
      </c>
      <c r="D7" s="188"/>
      <c r="I7" s="197" t="s">
        <v>357</v>
      </c>
      <c r="J7" s="197"/>
    </row>
    <row r="8" spans="1:10" ht="27.6" customHeight="1" x14ac:dyDescent="0.25">
      <c r="A8" s="185" t="s">
        <v>337</v>
      </c>
      <c r="B8" s="185"/>
      <c r="C8" s="188" t="s">
        <v>338</v>
      </c>
      <c r="D8" s="188"/>
    </row>
    <row r="9" spans="1:10" ht="23.4" customHeight="1" x14ac:dyDescent="0.25">
      <c r="A9" s="185" t="s">
        <v>339</v>
      </c>
      <c r="B9" s="185"/>
      <c r="C9" s="187" t="s">
        <v>341</v>
      </c>
      <c r="D9" s="187"/>
      <c r="E9" s="187"/>
    </row>
    <row r="10" spans="1:10" ht="14.4" customHeight="1" x14ac:dyDescent="0.25">
      <c r="A10" s="27"/>
      <c r="B10" s="27"/>
      <c r="C10" s="28"/>
      <c r="D10" s="28"/>
    </row>
    <row r="11" spans="1:10" ht="27.6" customHeight="1" x14ac:dyDescent="0.25">
      <c r="A11" s="186" t="s">
        <v>479</v>
      </c>
      <c r="B11" s="186"/>
      <c r="C11" s="186"/>
      <c r="D11" s="186"/>
      <c r="E11" s="186"/>
      <c r="F11" s="186"/>
      <c r="G11" s="186"/>
      <c r="H11" s="186"/>
      <c r="I11" s="186"/>
      <c r="J11" s="186"/>
    </row>
    <row r="12" spans="1:10" ht="12.6" customHeight="1" thickBot="1" x14ac:dyDescent="0.3">
      <c r="A12" s="1"/>
      <c r="B12" s="1"/>
      <c r="C12" s="2"/>
      <c r="D12" s="2"/>
      <c r="E12" s="2"/>
      <c r="F12" s="2"/>
      <c r="G12" s="5">
        <v>1.2686999999999999</v>
      </c>
      <c r="H12" s="189" t="s">
        <v>331</v>
      </c>
      <c r="I12" s="190"/>
      <c r="J12" s="6">
        <v>0.26869999999999999</v>
      </c>
    </row>
    <row r="13" spans="1:10" ht="19.8" hidden="1" customHeight="1" x14ac:dyDescent="0.25">
      <c r="A13" s="1"/>
      <c r="B13" s="1"/>
      <c r="C13" s="2"/>
      <c r="D13" s="2"/>
      <c r="E13" s="2"/>
      <c r="F13" s="2"/>
      <c r="G13" s="3"/>
      <c r="H13" s="2"/>
      <c r="I13" s="2"/>
      <c r="J13" s="4" t="s">
        <v>330</v>
      </c>
    </row>
    <row r="14" spans="1:10" ht="57" customHeight="1" thickTop="1" thickBot="1" x14ac:dyDescent="0.3">
      <c r="A14" s="29"/>
      <c r="B14" s="30" t="s">
        <v>2</v>
      </c>
      <c r="C14" s="30" t="s">
        <v>3</v>
      </c>
      <c r="D14" s="30" t="s">
        <v>4</v>
      </c>
      <c r="E14" s="30" t="s">
        <v>5</v>
      </c>
      <c r="F14" s="30" t="s">
        <v>6</v>
      </c>
      <c r="G14" s="30" t="s">
        <v>332</v>
      </c>
      <c r="H14" s="30" t="s">
        <v>333</v>
      </c>
      <c r="I14" s="30" t="s">
        <v>334</v>
      </c>
      <c r="J14" s="31" t="s">
        <v>8</v>
      </c>
    </row>
    <row r="15" spans="1:10" ht="28.2" customHeight="1" thickTop="1" x14ac:dyDescent="0.25">
      <c r="A15" s="11"/>
      <c r="B15" s="12" t="s">
        <v>96</v>
      </c>
      <c r="C15" s="12" t="s">
        <v>15</v>
      </c>
      <c r="D15" s="23" t="s">
        <v>97</v>
      </c>
      <c r="E15" s="12" t="s">
        <v>17</v>
      </c>
      <c r="F15" s="13">
        <v>479.42</v>
      </c>
      <c r="G15" s="13">
        <v>82.31</v>
      </c>
      <c r="H15" s="13">
        <v>104.42</v>
      </c>
      <c r="I15" s="13">
        <v>50061.03</v>
      </c>
      <c r="J15" s="14">
        <v>0.1153610811659581</v>
      </c>
    </row>
    <row r="16" spans="1:10" ht="37.799999999999997" customHeight="1" x14ac:dyDescent="0.25">
      <c r="A16" s="11"/>
      <c r="B16" s="12" t="s">
        <v>112</v>
      </c>
      <c r="C16" s="12" t="s">
        <v>25</v>
      </c>
      <c r="D16" s="23" t="s">
        <v>113</v>
      </c>
      <c r="E16" s="12" t="s">
        <v>17</v>
      </c>
      <c r="F16" s="13">
        <v>770.72</v>
      </c>
      <c r="G16" s="13">
        <v>29.29</v>
      </c>
      <c r="H16" s="13">
        <v>37.159999999999997</v>
      </c>
      <c r="I16" s="13">
        <v>28639.95</v>
      </c>
      <c r="J16" s="14">
        <v>6.5998154583295263E-2</v>
      </c>
    </row>
    <row r="17" spans="1:10" ht="24" customHeight="1" x14ac:dyDescent="0.25">
      <c r="A17" s="11"/>
      <c r="B17" s="12" t="s">
        <v>101</v>
      </c>
      <c r="C17" s="12" t="s">
        <v>15</v>
      </c>
      <c r="D17" s="23" t="s">
        <v>102</v>
      </c>
      <c r="E17" s="12" t="s">
        <v>17</v>
      </c>
      <c r="F17" s="13">
        <v>236.29</v>
      </c>
      <c r="G17" s="13">
        <v>80.59</v>
      </c>
      <c r="H17" s="13">
        <v>102.24</v>
      </c>
      <c r="I17" s="13">
        <v>24158.28</v>
      </c>
      <c r="J17" s="14">
        <v>5.5670554519352523E-2</v>
      </c>
    </row>
    <row r="18" spans="1:10" ht="25.95" customHeight="1" x14ac:dyDescent="0.25">
      <c r="A18" s="11"/>
      <c r="B18" s="12" t="s">
        <v>72</v>
      </c>
      <c r="C18" s="12" t="s">
        <v>15</v>
      </c>
      <c r="D18" s="23" t="s">
        <v>73</v>
      </c>
      <c r="E18" s="12" t="s">
        <v>17</v>
      </c>
      <c r="F18" s="13">
        <v>11.36</v>
      </c>
      <c r="G18" s="13">
        <v>1206.02</v>
      </c>
      <c r="H18" s="13">
        <v>1530.07</v>
      </c>
      <c r="I18" s="13">
        <v>17381.59</v>
      </c>
      <c r="J18" s="14">
        <v>4.0054290029258401E-2</v>
      </c>
    </row>
    <row r="19" spans="1:10" ht="24" customHeight="1" x14ac:dyDescent="0.25">
      <c r="A19" s="11"/>
      <c r="B19" s="12" t="s">
        <v>69</v>
      </c>
      <c r="C19" s="12" t="s">
        <v>15</v>
      </c>
      <c r="D19" s="23" t="s">
        <v>70</v>
      </c>
      <c r="E19" s="12" t="s">
        <v>17</v>
      </c>
      <c r="F19" s="13">
        <v>14.16</v>
      </c>
      <c r="G19" s="13">
        <v>916.9</v>
      </c>
      <c r="H19" s="13">
        <v>1163.27</v>
      </c>
      <c r="I19" s="13">
        <v>16471.900000000001</v>
      </c>
      <c r="J19" s="14">
        <v>3.7957992331710821E-2</v>
      </c>
    </row>
    <row r="20" spans="1:10" ht="24" customHeight="1" x14ac:dyDescent="0.25">
      <c r="A20" s="11"/>
      <c r="B20" s="12" t="s">
        <v>24</v>
      </c>
      <c r="C20" s="12" t="s">
        <v>25</v>
      </c>
      <c r="D20" s="23" t="s">
        <v>26</v>
      </c>
      <c r="E20" s="12" t="s">
        <v>27</v>
      </c>
      <c r="F20" s="13">
        <v>400</v>
      </c>
      <c r="G20" s="13">
        <v>31.14</v>
      </c>
      <c r="H20" s="13">
        <v>39.5</v>
      </c>
      <c r="I20" s="13">
        <v>15800</v>
      </c>
      <c r="J20" s="14">
        <v>3.6409660017425495E-2</v>
      </c>
    </row>
    <row r="21" spans="1:10" ht="24" customHeight="1" x14ac:dyDescent="0.25">
      <c r="A21" s="11"/>
      <c r="B21" s="12" t="s">
        <v>83</v>
      </c>
      <c r="C21" s="12" t="s">
        <v>15</v>
      </c>
      <c r="D21" s="23" t="s">
        <v>84</v>
      </c>
      <c r="E21" s="12" t="s">
        <v>17</v>
      </c>
      <c r="F21" s="13">
        <v>18.899999999999999</v>
      </c>
      <c r="G21" s="13">
        <v>647.39</v>
      </c>
      <c r="H21" s="13">
        <v>821.34</v>
      </c>
      <c r="I21" s="13">
        <v>15523.32</v>
      </c>
      <c r="J21" s="14">
        <v>3.5772076173525409E-2</v>
      </c>
    </row>
    <row r="22" spans="1:10" ht="24" customHeight="1" x14ac:dyDescent="0.25">
      <c r="A22" s="11"/>
      <c r="B22" s="12" t="s">
        <v>217</v>
      </c>
      <c r="C22" s="12" t="s">
        <v>15</v>
      </c>
      <c r="D22" s="23" t="s">
        <v>218</v>
      </c>
      <c r="E22" s="12" t="s">
        <v>155</v>
      </c>
      <c r="F22" s="13">
        <v>17</v>
      </c>
      <c r="G22" s="13">
        <v>664.75</v>
      </c>
      <c r="H22" s="13">
        <v>843.36</v>
      </c>
      <c r="I22" s="13">
        <v>14337.12</v>
      </c>
      <c r="J22" s="14">
        <v>3.3038586381584266E-2</v>
      </c>
    </row>
    <row r="23" spans="1:10" ht="34.799999999999997" customHeight="1" x14ac:dyDescent="0.25">
      <c r="A23" s="11"/>
      <c r="B23" s="12" t="s">
        <v>187</v>
      </c>
      <c r="C23" s="12" t="s">
        <v>25</v>
      </c>
      <c r="D23" s="23" t="s">
        <v>188</v>
      </c>
      <c r="E23" s="12" t="s">
        <v>47</v>
      </c>
      <c r="F23" s="13">
        <v>1400</v>
      </c>
      <c r="G23" s="13">
        <v>7.92</v>
      </c>
      <c r="H23" s="13">
        <v>10.039999999999999</v>
      </c>
      <c r="I23" s="13">
        <v>14056</v>
      </c>
      <c r="J23" s="14">
        <v>3.2390770962337515E-2</v>
      </c>
    </row>
    <row r="24" spans="1:10" ht="34.799999999999997" customHeight="1" x14ac:dyDescent="0.25">
      <c r="A24" s="11"/>
      <c r="B24" s="12" t="s">
        <v>190</v>
      </c>
      <c r="C24" s="12" t="s">
        <v>25</v>
      </c>
      <c r="D24" s="23" t="s">
        <v>191</v>
      </c>
      <c r="E24" s="12" t="s">
        <v>47</v>
      </c>
      <c r="F24" s="13">
        <v>1300</v>
      </c>
      <c r="G24" s="13">
        <v>8.48</v>
      </c>
      <c r="H24" s="13">
        <v>10.75</v>
      </c>
      <c r="I24" s="13">
        <v>13975</v>
      </c>
      <c r="J24" s="14">
        <v>3.2204113844526663E-2</v>
      </c>
    </row>
    <row r="25" spans="1:10" ht="25.95" customHeight="1" x14ac:dyDescent="0.25">
      <c r="A25" s="11"/>
      <c r="B25" s="12" t="s">
        <v>104</v>
      </c>
      <c r="C25" s="12" t="s">
        <v>15</v>
      </c>
      <c r="D25" s="23" t="s">
        <v>105</v>
      </c>
      <c r="E25" s="12" t="s">
        <v>17</v>
      </c>
      <c r="F25" s="13">
        <v>236.29</v>
      </c>
      <c r="G25" s="13">
        <v>43.28</v>
      </c>
      <c r="H25" s="13">
        <v>54.9</v>
      </c>
      <c r="I25" s="13">
        <v>12972.32</v>
      </c>
      <c r="J25" s="14">
        <v>2.9893529166914498E-2</v>
      </c>
    </row>
    <row r="26" spans="1:10" ht="24" customHeight="1" x14ac:dyDescent="0.25">
      <c r="A26" s="11"/>
      <c r="B26" s="12" t="s">
        <v>172</v>
      </c>
      <c r="C26" s="12" t="s">
        <v>15</v>
      </c>
      <c r="D26" s="23" t="s">
        <v>173</v>
      </c>
      <c r="E26" s="12" t="s">
        <v>55</v>
      </c>
      <c r="F26" s="13">
        <v>26</v>
      </c>
      <c r="G26" s="13">
        <v>390.97</v>
      </c>
      <c r="H26" s="13">
        <v>496.02</v>
      </c>
      <c r="I26" s="13">
        <v>12896.52</v>
      </c>
      <c r="J26" s="14">
        <v>2.9718854975185331E-2</v>
      </c>
    </row>
    <row r="27" spans="1:10" ht="24" customHeight="1" x14ac:dyDescent="0.25">
      <c r="A27" s="11"/>
      <c r="B27" s="12" t="s">
        <v>64</v>
      </c>
      <c r="C27" s="12" t="s">
        <v>15</v>
      </c>
      <c r="D27" s="23" t="s">
        <v>65</v>
      </c>
      <c r="E27" s="12" t="s">
        <v>17</v>
      </c>
      <c r="F27" s="13">
        <v>15.8</v>
      </c>
      <c r="G27" s="13">
        <v>594.22</v>
      </c>
      <c r="H27" s="13">
        <v>753.88</v>
      </c>
      <c r="I27" s="13">
        <v>11911.3</v>
      </c>
      <c r="J27" s="14">
        <v>2.7448505276301282E-2</v>
      </c>
    </row>
    <row r="28" spans="1:10" ht="25.95" customHeight="1" x14ac:dyDescent="0.25">
      <c r="A28" s="11"/>
      <c r="B28" s="12" t="s">
        <v>115</v>
      </c>
      <c r="C28" s="12" t="s">
        <v>25</v>
      </c>
      <c r="D28" s="23" t="s">
        <v>116</v>
      </c>
      <c r="E28" s="12" t="s">
        <v>17</v>
      </c>
      <c r="F28" s="13">
        <v>770.72</v>
      </c>
      <c r="G28" s="13">
        <v>10.27</v>
      </c>
      <c r="H28" s="13">
        <v>13.02</v>
      </c>
      <c r="I28" s="13">
        <v>10034.77</v>
      </c>
      <c r="J28" s="14">
        <v>2.3124212914750687E-2</v>
      </c>
    </row>
    <row r="29" spans="1:10" ht="25.95" customHeight="1" x14ac:dyDescent="0.25">
      <c r="A29" s="11"/>
      <c r="B29" s="12" t="s">
        <v>49</v>
      </c>
      <c r="C29" s="12" t="s">
        <v>15</v>
      </c>
      <c r="D29" s="23" t="s">
        <v>50</v>
      </c>
      <c r="E29" s="12" t="s">
        <v>51</v>
      </c>
      <c r="F29" s="13">
        <v>69.22</v>
      </c>
      <c r="G29" s="13">
        <v>101.81</v>
      </c>
      <c r="H29" s="13">
        <v>129.16</v>
      </c>
      <c r="I29" s="13">
        <v>8940.4500000000007</v>
      </c>
      <c r="J29" s="14">
        <v>2.0602452209037454E-2</v>
      </c>
    </row>
    <row r="30" spans="1:10" ht="47.4" customHeight="1" x14ac:dyDescent="0.25">
      <c r="A30" s="11"/>
      <c r="B30" s="12" t="s">
        <v>228</v>
      </c>
      <c r="C30" s="12" t="s">
        <v>15</v>
      </c>
      <c r="D30" s="23" t="s">
        <v>229</v>
      </c>
      <c r="E30" s="12" t="s">
        <v>155</v>
      </c>
      <c r="F30" s="13">
        <v>10</v>
      </c>
      <c r="G30" s="13">
        <v>655.86</v>
      </c>
      <c r="H30" s="13">
        <v>832.08</v>
      </c>
      <c r="I30" s="13">
        <v>8320.7999999999993</v>
      </c>
      <c r="J30" s="14">
        <v>1.9174525257784431E-2</v>
      </c>
    </row>
    <row r="31" spans="1:10" ht="25.95" customHeight="1" x14ac:dyDescent="0.25">
      <c r="A31" s="11"/>
      <c r="B31" s="12" t="s">
        <v>78</v>
      </c>
      <c r="C31" s="12" t="s">
        <v>79</v>
      </c>
      <c r="D31" s="23" t="s">
        <v>80</v>
      </c>
      <c r="E31" s="12" t="s">
        <v>81</v>
      </c>
      <c r="F31" s="13">
        <v>29.95</v>
      </c>
      <c r="G31" s="13">
        <v>198.92</v>
      </c>
      <c r="H31" s="13">
        <v>252.36</v>
      </c>
      <c r="I31" s="13">
        <v>7558.18</v>
      </c>
      <c r="J31" s="14">
        <v>1.7417136971550951E-2</v>
      </c>
    </row>
    <row r="32" spans="1:10" ht="24" customHeight="1" x14ac:dyDescent="0.25">
      <c r="A32" s="11"/>
      <c r="B32" s="12" t="s">
        <v>172</v>
      </c>
      <c r="C32" s="12" t="s">
        <v>15</v>
      </c>
      <c r="D32" s="23" t="s">
        <v>173</v>
      </c>
      <c r="E32" s="12" t="s">
        <v>55</v>
      </c>
      <c r="F32" s="13">
        <v>15</v>
      </c>
      <c r="G32" s="13">
        <v>390.97</v>
      </c>
      <c r="H32" s="13">
        <v>496.02</v>
      </c>
      <c r="I32" s="13">
        <v>7440.3</v>
      </c>
      <c r="J32" s="14">
        <v>1.7145493254914615E-2</v>
      </c>
    </row>
    <row r="33" spans="1:10" ht="24" customHeight="1" x14ac:dyDescent="0.25">
      <c r="A33" s="11"/>
      <c r="B33" s="12" t="s">
        <v>153</v>
      </c>
      <c r="C33" s="12" t="s">
        <v>15</v>
      </c>
      <c r="D33" s="23" t="s">
        <v>154</v>
      </c>
      <c r="E33" s="12" t="s">
        <v>155</v>
      </c>
      <c r="F33" s="13">
        <v>15</v>
      </c>
      <c r="G33" s="13">
        <v>337.48</v>
      </c>
      <c r="H33" s="13">
        <v>428.16</v>
      </c>
      <c r="I33" s="13">
        <v>6422.4</v>
      </c>
      <c r="J33" s="14">
        <v>1.4799835474424903E-2</v>
      </c>
    </row>
    <row r="34" spans="1:10" ht="24" customHeight="1" x14ac:dyDescent="0.25">
      <c r="A34" s="11"/>
      <c r="B34" s="12" t="s">
        <v>29</v>
      </c>
      <c r="C34" s="12" t="s">
        <v>25</v>
      </c>
      <c r="D34" s="23" t="s">
        <v>30</v>
      </c>
      <c r="E34" s="12" t="s">
        <v>27</v>
      </c>
      <c r="F34" s="13">
        <v>40</v>
      </c>
      <c r="G34" s="13">
        <v>123.57</v>
      </c>
      <c r="H34" s="13">
        <v>156.77000000000001</v>
      </c>
      <c r="I34" s="13">
        <v>6270.8</v>
      </c>
      <c r="J34" s="14">
        <v>1.4450487090966569E-2</v>
      </c>
    </row>
    <row r="35" spans="1:10" ht="24" customHeight="1" x14ac:dyDescent="0.25">
      <c r="A35" s="11"/>
      <c r="B35" s="12" t="s">
        <v>32</v>
      </c>
      <c r="C35" s="12" t="s">
        <v>33</v>
      </c>
      <c r="D35" s="23" t="s">
        <v>34</v>
      </c>
      <c r="E35" s="12" t="s">
        <v>35</v>
      </c>
      <c r="F35" s="13">
        <v>1</v>
      </c>
      <c r="G35" s="13">
        <v>4716.28</v>
      </c>
      <c r="H35" s="13">
        <v>5983.54</v>
      </c>
      <c r="I35" s="13">
        <v>5983.54</v>
      </c>
      <c r="J35" s="14">
        <v>1.3788522601307984E-2</v>
      </c>
    </row>
    <row r="36" spans="1:10" ht="24" customHeight="1" x14ac:dyDescent="0.25">
      <c r="A36" s="11"/>
      <c r="B36" s="12" t="s">
        <v>181</v>
      </c>
      <c r="C36" s="12" t="s">
        <v>25</v>
      </c>
      <c r="D36" s="23" t="s">
        <v>182</v>
      </c>
      <c r="E36" s="12" t="s">
        <v>47</v>
      </c>
      <c r="F36" s="13">
        <v>900</v>
      </c>
      <c r="G36" s="13">
        <v>5.0999999999999996</v>
      </c>
      <c r="H36" s="13">
        <v>6.47</v>
      </c>
      <c r="I36" s="13">
        <v>5823</v>
      </c>
      <c r="J36" s="14">
        <v>1.3418572802624597E-2</v>
      </c>
    </row>
    <row r="37" spans="1:10" ht="39" customHeight="1" x14ac:dyDescent="0.25">
      <c r="A37" s="11"/>
      <c r="B37" s="12" t="s">
        <v>59</v>
      </c>
      <c r="C37" s="12" t="s">
        <v>15</v>
      </c>
      <c r="D37" s="23" t="s">
        <v>60</v>
      </c>
      <c r="E37" s="12" t="s">
        <v>51</v>
      </c>
      <c r="F37" s="13">
        <v>1.35</v>
      </c>
      <c r="G37" s="13">
        <v>3310.89</v>
      </c>
      <c r="H37" s="13">
        <v>4200.5200000000004</v>
      </c>
      <c r="I37" s="13">
        <v>5670.7</v>
      </c>
      <c r="J37" s="14">
        <v>1.3067611332962957E-2</v>
      </c>
    </row>
    <row r="38" spans="1:10" ht="33.6" customHeight="1" x14ac:dyDescent="0.25">
      <c r="A38" s="11"/>
      <c r="B38" s="12" t="s">
        <v>212</v>
      </c>
      <c r="C38" s="12" t="s">
        <v>25</v>
      </c>
      <c r="D38" s="23" t="s">
        <v>213</v>
      </c>
      <c r="E38" s="12" t="s">
        <v>47</v>
      </c>
      <c r="F38" s="13">
        <v>200</v>
      </c>
      <c r="G38" s="13">
        <v>21.9</v>
      </c>
      <c r="H38" s="13">
        <v>27.78</v>
      </c>
      <c r="I38" s="13">
        <v>5556</v>
      </c>
      <c r="J38" s="14">
        <v>1.2803295636507344E-2</v>
      </c>
    </row>
    <row r="39" spans="1:10" ht="42" customHeight="1" x14ac:dyDescent="0.25">
      <c r="A39" s="11"/>
      <c r="B39" s="12" t="s">
        <v>239</v>
      </c>
      <c r="C39" s="12" t="s">
        <v>15</v>
      </c>
      <c r="D39" s="23" t="s">
        <v>240</v>
      </c>
      <c r="E39" s="12" t="s">
        <v>155</v>
      </c>
      <c r="F39" s="13">
        <v>8</v>
      </c>
      <c r="G39" s="13">
        <v>543.6</v>
      </c>
      <c r="H39" s="13">
        <v>689.66</v>
      </c>
      <c r="I39" s="13">
        <v>5517.28</v>
      </c>
      <c r="J39" s="14">
        <v>1.2714068925376033E-2</v>
      </c>
    </row>
    <row r="40" spans="1:10" ht="39" customHeight="1" x14ac:dyDescent="0.25">
      <c r="A40" s="11"/>
      <c r="B40" s="12" t="s">
        <v>209</v>
      </c>
      <c r="C40" s="12" t="s">
        <v>25</v>
      </c>
      <c r="D40" s="23" t="s">
        <v>210</v>
      </c>
      <c r="E40" s="12" t="s">
        <v>47</v>
      </c>
      <c r="F40" s="13">
        <v>388</v>
      </c>
      <c r="G40" s="13">
        <v>10.73</v>
      </c>
      <c r="H40" s="13">
        <v>13.61</v>
      </c>
      <c r="I40" s="13">
        <v>5280.68</v>
      </c>
      <c r="J40" s="14">
        <v>1.2168845788659396E-2</v>
      </c>
    </row>
    <row r="41" spans="1:10" ht="39" customHeight="1" x14ac:dyDescent="0.25">
      <c r="A41" s="11"/>
      <c r="B41" s="12" t="s">
        <v>109</v>
      </c>
      <c r="C41" s="12" t="s">
        <v>25</v>
      </c>
      <c r="D41" s="23" t="s">
        <v>110</v>
      </c>
      <c r="E41" s="12" t="s">
        <v>17</v>
      </c>
      <c r="F41" s="13">
        <v>770.72</v>
      </c>
      <c r="G41" s="13">
        <v>4.9400000000000004</v>
      </c>
      <c r="H41" s="13">
        <v>6.26</v>
      </c>
      <c r="I41" s="13">
        <v>4824.7</v>
      </c>
      <c r="J41" s="14">
        <v>1.111808143582739E-2</v>
      </c>
    </row>
    <row r="42" spans="1:10" ht="39" customHeight="1" x14ac:dyDescent="0.25">
      <c r="A42" s="11"/>
      <c r="B42" s="12" t="s">
        <v>236</v>
      </c>
      <c r="C42" s="12" t="s">
        <v>15</v>
      </c>
      <c r="D42" s="23" t="s">
        <v>237</v>
      </c>
      <c r="E42" s="12" t="s">
        <v>155</v>
      </c>
      <c r="F42" s="13">
        <v>8</v>
      </c>
      <c r="G42" s="13">
        <v>474.02</v>
      </c>
      <c r="H42" s="13">
        <v>601.38</v>
      </c>
      <c r="I42" s="13">
        <v>4811.04</v>
      </c>
      <c r="J42" s="14">
        <v>1.108660321077435E-2</v>
      </c>
    </row>
    <row r="43" spans="1:10" ht="39" customHeight="1" x14ac:dyDescent="0.25">
      <c r="A43" s="11"/>
      <c r="B43" s="12" t="s">
        <v>196</v>
      </c>
      <c r="C43" s="12" t="s">
        <v>25</v>
      </c>
      <c r="D43" s="23" t="s">
        <v>197</v>
      </c>
      <c r="E43" s="12" t="s">
        <v>47</v>
      </c>
      <c r="F43" s="13">
        <v>125</v>
      </c>
      <c r="G43" s="13">
        <v>30.22</v>
      </c>
      <c r="H43" s="13">
        <v>38.340000000000003</v>
      </c>
      <c r="I43" s="13">
        <v>4792.5</v>
      </c>
      <c r="J43" s="14">
        <v>1.1043879470475422E-2</v>
      </c>
    </row>
    <row r="44" spans="1:10" ht="31.2" customHeight="1" x14ac:dyDescent="0.25">
      <c r="A44" s="11"/>
      <c r="B44" s="12" t="s">
        <v>279</v>
      </c>
      <c r="C44" s="12" t="s">
        <v>15</v>
      </c>
      <c r="D44" s="23" t="s">
        <v>280</v>
      </c>
      <c r="E44" s="12" t="s">
        <v>55</v>
      </c>
      <c r="F44" s="13">
        <v>4</v>
      </c>
      <c r="G44" s="13">
        <v>933.64</v>
      </c>
      <c r="H44" s="13">
        <v>1184.5</v>
      </c>
      <c r="I44" s="13">
        <v>4738</v>
      </c>
      <c r="J44" s="14">
        <v>1.0918289187503923E-2</v>
      </c>
    </row>
    <row r="45" spans="1:10" ht="31.2" customHeight="1" x14ac:dyDescent="0.25">
      <c r="A45" s="11"/>
      <c r="B45" s="12" t="s">
        <v>75</v>
      </c>
      <c r="C45" s="12" t="s">
        <v>15</v>
      </c>
      <c r="D45" s="23" t="s">
        <v>76</v>
      </c>
      <c r="E45" s="12" t="s">
        <v>17</v>
      </c>
      <c r="F45" s="13">
        <v>7.44</v>
      </c>
      <c r="G45" s="13">
        <v>493.43</v>
      </c>
      <c r="H45" s="13">
        <v>626.01</v>
      </c>
      <c r="I45" s="13">
        <v>4657.51</v>
      </c>
      <c r="J45" s="14">
        <v>1.0732807318212622E-2</v>
      </c>
    </row>
    <row r="46" spans="1:10" ht="49.2" customHeight="1" x14ac:dyDescent="0.25">
      <c r="A46" s="11"/>
      <c r="B46" s="12" t="s">
        <v>297</v>
      </c>
      <c r="C46" s="12" t="s">
        <v>15</v>
      </c>
      <c r="D46" s="23" t="s">
        <v>298</v>
      </c>
      <c r="E46" s="12" t="s">
        <v>55</v>
      </c>
      <c r="F46" s="13">
        <v>5</v>
      </c>
      <c r="G46" s="13">
        <v>719.86</v>
      </c>
      <c r="H46" s="13">
        <v>913.28</v>
      </c>
      <c r="I46" s="13">
        <v>4566.3999999999996</v>
      </c>
      <c r="J46" s="14">
        <v>1.0522852626808339E-2</v>
      </c>
    </row>
    <row r="47" spans="1:10" ht="25.95" customHeight="1" x14ac:dyDescent="0.25">
      <c r="A47" s="11"/>
      <c r="B47" s="12" t="s">
        <v>19</v>
      </c>
      <c r="C47" s="12" t="s">
        <v>15</v>
      </c>
      <c r="D47" s="23" t="s">
        <v>20</v>
      </c>
      <c r="E47" s="12" t="s">
        <v>17</v>
      </c>
      <c r="F47" s="13">
        <v>494.42</v>
      </c>
      <c r="G47" s="13">
        <v>6.53</v>
      </c>
      <c r="H47" s="13">
        <v>8.2799999999999994</v>
      </c>
      <c r="I47" s="13">
        <v>4093.79</v>
      </c>
      <c r="J47" s="14">
        <v>9.4337659546035631E-3</v>
      </c>
    </row>
    <row r="48" spans="1:10" ht="34.799999999999997" customHeight="1" x14ac:dyDescent="0.25">
      <c r="A48" s="11"/>
      <c r="B48" s="12" t="s">
        <v>270</v>
      </c>
      <c r="C48" s="12" t="s">
        <v>15</v>
      </c>
      <c r="D48" s="23" t="s">
        <v>271</v>
      </c>
      <c r="E48" s="12" t="s">
        <v>55</v>
      </c>
      <c r="F48" s="13">
        <v>2</v>
      </c>
      <c r="G48" s="13">
        <v>1541.74</v>
      </c>
      <c r="H48" s="13">
        <v>1956</v>
      </c>
      <c r="I48" s="13">
        <v>3912</v>
      </c>
      <c r="J48" s="14">
        <v>9.014847467605603E-3</v>
      </c>
    </row>
    <row r="49" spans="1:10" ht="25.95" customHeight="1" x14ac:dyDescent="0.25">
      <c r="A49" s="11"/>
      <c r="B49" s="12" t="s">
        <v>325</v>
      </c>
      <c r="C49" s="12" t="s">
        <v>15</v>
      </c>
      <c r="D49" s="23" t="s">
        <v>326</v>
      </c>
      <c r="E49" s="12" t="s">
        <v>17</v>
      </c>
      <c r="F49" s="13">
        <v>263.83999999999997</v>
      </c>
      <c r="G49" s="13">
        <v>10.45</v>
      </c>
      <c r="H49" s="13">
        <v>13.25</v>
      </c>
      <c r="I49" s="13">
        <v>3495.88</v>
      </c>
      <c r="J49" s="14">
        <v>8.055936852007433E-3</v>
      </c>
    </row>
    <row r="50" spans="1:10" ht="24" customHeight="1" x14ac:dyDescent="0.25">
      <c r="A50" s="11"/>
      <c r="B50" s="12" t="s">
        <v>242</v>
      </c>
      <c r="C50" s="12" t="s">
        <v>15</v>
      </c>
      <c r="D50" s="23" t="s">
        <v>243</v>
      </c>
      <c r="E50" s="12" t="s">
        <v>55</v>
      </c>
      <c r="F50" s="13">
        <v>14</v>
      </c>
      <c r="G50" s="13">
        <v>163.51</v>
      </c>
      <c r="H50" s="13">
        <v>207.44</v>
      </c>
      <c r="I50" s="13">
        <v>2904.16</v>
      </c>
      <c r="J50" s="14">
        <v>6.692372040266229E-3</v>
      </c>
    </row>
    <row r="51" spans="1:10" ht="25.95" customHeight="1" x14ac:dyDescent="0.25">
      <c r="A51" s="11"/>
      <c r="B51" s="12" t="s">
        <v>138</v>
      </c>
      <c r="C51" s="12" t="s">
        <v>25</v>
      </c>
      <c r="D51" s="23" t="s">
        <v>139</v>
      </c>
      <c r="E51" s="12" t="s">
        <v>35</v>
      </c>
      <c r="F51" s="13">
        <v>1</v>
      </c>
      <c r="G51" s="13">
        <v>2106.85</v>
      </c>
      <c r="H51" s="13">
        <v>2672.96</v>
      </c>
      <c r="I51" s="13">
        <v>2672.96</v>
      </c>
      <c r="J51" s="14">
        <v>6.159592711403648E-3</v>
      </c>
    </row>
    <row r="52" spans="1:10" ht="30.6" customHeight="1" x14ac:dyDescent="0.25">
      <c r="A52" s="11"/>
      <c r="B52" s="12" t="s">
        <v>199</v>
      </c>
      <c r="C52" s="12" t="s">
        <v>25</v>
      </c>
      <c r="D52" s="23" t="s">
        <v>200</v>
      </c>
      <c r="E52" s="12" t="s">
        <v>35</v>
      </c>
      <c r="F52" s="13">
        <v>18</v>
      </c>
      <c r="G52" s="13">
        <v>107.36</v>
      </c>
      <c r="H52" s="13">
        <v>136.19999999999999</v>
      </c>
      <c r="I52" s="13">
        <v>2451.6</v>
      </c>
      <c r="J52" s="14">
        <v>5.6494887657417931E-3</v>
      </c>
    </row>
    <row r="53" spans="1:10" ht="39" customHeight="1" x14ac:dyDescent="0.25">
      <c r="A53" s="11"/>
      <c r="B53" s="12" t="s">
        <v>273</v>
      </c>
      <c r="C53" s="12" t="s">
        <v>15</v>
      </c>
      <c r="D53" s="23" t="s">
        <v>274</v>
      </c>
      <c r="E53" s="12" t="s">
        <v>81</v>
      </c>
      <c r="F53" s="13">
        <v>6</v>
      </c>
      <c r="G53" s="13">
        <v>321.83</v>
      </c>
      <c r="H53" s="13">
        <v>408.3</v>
      </c>
      <c r="I53" s="13">
        <v>2449.8000000000002</v>
      </c>
      <c r="J53" s="14">
        <v>5.6453408297904416E-3</v>
      </c>
    </row>
    <row r="54" spans="1:10" ht="37.799999999999997" customHeight="1" x14ac:dyDescent="0.25">
      <c r="A54" s="11"/>
      <c r="B54" s="12" t="s">
        <v>248</v>
      </c>
      <c r="C54" s="12" t="s">
        <v>25</v>
      </c>
      <c r="D54" s="23" t="s">
        <v>249</v>
      </c>
      <c r="E54" s="12" t="s">
        <v>47</v>
      </c>
      <c r="F54" s="13">
        <v>60</v>
      </c>
      <c r="G54" s="13">
        <v>31</v>
      </c>
      <c r="H54" s="13">
        <v>39.32</v>
      </c>
      <c r="I54" s="13">
        <v>2359.1999999999998</v>
      </c>
      <c r="J54" s="14">
        <v>5.4365613869057101E-3</v>
      </c>
    </row>
    <row r="55" spans="1:10" ht="40.799999999999997" customHeight="1" x14ac:dyDescent="0.25">
      <c r="A55" s="11"/>
      <c r="B55" s="12" t="s">
        <v>291</v>
      </c>
      <c r="C55" s="12" t="s">
        <v>33</v>
      </c>
      <c r="D55" s="23" t="s">
        <v>292</v>
      </c>
      <c r="E55" s="12" t="s">
        <v>35</v>
      </c>
      <c r="F55" s="13">
        <v>1</v>
      </c>
      <c r="G55" s="13">
        <v>1635.98</v>
      </c>
      <c r="H55" s="13">
        <v>2075.56</v>
      </c>
      <c r="I55" s="13">
        <v>2075.56</v>
      </c>
      <c r="J55" s="14">
        <v>4.7829388573270666E-3</v>
      </c>
    </row>
    <row r="56" spans="1:10" ht="24" customHeight="1" x14ac:dyDescent="0.25">
      <c r="A56" s="11"/>
      <c r="B56" s="12" t="s">
        <v>141</v>
      </c>
      <c r="C56" s="12" t="s">
        <v>15</v>
      </c>
      <c r="D56" s="23" t="s">
        <v>142</v>
      </c>
      <c r="E56" s="12" t="s">
        <v>55</v>
      </c>
      <c r="F56" s="13">
        <v>1</v>
      </c>
      <c r="G56" s="13">
        <v>1610.74</v>
      </c>
      <c r="H56" s="13">
        <v>2043.54</v>
      </c>
      <c r="I56" s="13">
        <v>2043.54</v>
      </c>
      <c r="J56" s="14">
        <v>4.7091516855702334E-3</v>
      </c>
    </row>
    <row r="57" spans="1:10" ht="25.95" customHeight="1" x14ac:dyDescent="0.25">
      <c r="A57" s="11"/>
      <c r="B57" s="12" t="s">
        <v>206</v>
      </c>
      <c r="C57" s="12" t="s">
        <v>25</v>
      </c>
      <c r="D57" s="23" t="s">
        <v>207</v>
      </c>
      <c r="E57" s="12" t="s">
        <v>47</v>
      </c>
      <c r="F57" s="13">
        <v>70</v>
      </c>
      <c r="G57" s="13">
        <v>22.29</v>
      </c>
      <c r="H57" s="13">
        <v>28.27</v>
      </c>
      <c r="I57" s="13">
        <v>1978.9</v>
      </c>
      <c r="J57" s="14">
        <v>4.56019469673945E-3</v>
      </c>
    </row>
    <row r="58" spans="1:10" ht="25.95" customHeight="1" x14ac:dyDescent="0.25">
      <c r="A58" s="11"/>
      <c r="B58" s="12" t="s">
        <v>223</v>
      </c>
      <c r="C58" s="12" t="s">
        <v>15</v>
      </c>
      <c r="D58" s="23" t="s">
        <v>224</v>
      </c>
      <c r="E58" s="12" t="s">
        <v>55</v>
      </c>
      <c r="F58" s="13">
        <v>1</v>
      </c>
      <c r="G58" s="13">
        <v>1662.67</v>
      </c>
      <c r="H58" s="276">
        <v>1968.43</v>
      </c>
      <c r="I58" s="13">
        <v>1968.43</v>
      </c>
      <c r="J58" s="14">
        <v>4.5360675359557507E-3</v>
      </c>
    </row>
    <row r="59" spans="1:10" ht="24" customHeight="1" x14ac:dyDescent="0.25">
      <c r="A59" s="11"/>
      <c r="B59" s="12" t="s">
        <v>184</v>
      </c>
      <c r="C59" s="12" t="s">
        <v>25</v>
      </c>
      <c r="D59" s="23" t="s">
        <v>185</v>
      </c>
      <c r="E59" s="12" t="s">
        <v>47</v>
      </c>
      <c r="F59" s="13">
        <v>270</v>
      </c>
      <c r="G59" s="13">
        <v>5.75</v>
      </c>
      <c r="H59" s="13">
        <v>7.29</v>
      </c>
      <c r="I59" s="13">
        <v>1968.3</v>
      </c>
      <c r="J59" s="14">
        <v>4.5357679628037087E-3</v>
      </c>
    </row>
    <row r="60" spans="1:10" ht="39" customHeight="1" x14ac:dyDescent="0.25">
      <c r="A60" s="11"/>
      <c r="B60" s="12" t="s">
        <v>322</v>
      </c>
      <c r="C60" s="12" t="s">
        <v>15</v>
      </c>
      <c r="D60" s="23" t="s">
        <v>323</v>
      </c>
      <c r="E60" s="12" t="s">
        <v>55</v>
      </c>
      <c r="F60" s="13">
        <v>1</v>
      </c>
      <c r="G60" s="13">
        <v>1429.11</v>
      </c>
      <c r="H60" s="13">
        <v>1813.11</v>
      </c>
      <c r="I60" s="13">
        <v>1813.11</v>
      </c>
      <c r="J60" s="14">
        <v>4.1781467515312866E-3</v>
      </c>
    </row>
    <row r="61" spans="1:10" ht="39" customHeight="1" x14ac:dyDescent="0.25">
      <c r="A61" s="11"/>
      <c r="B61" s="12" t="s">
        <v>39</v>
      </c>
      <c r="C61" s="12" t="s">
        <v>15</v>
      </c>
      <c r="D61" s="23" t="s">
        <v>40</v>
      </c>
      <c r="E61" s="12" t="s">
        <v>17</v>
      </c>
      <c r="F61" s="13">
        <v>236.29</v>
      </c>
      <c r="G61" s="13">
        <v>5.87</v>
      </c>
      <c r="H61" s="13">
        <v>7.44</v>
      </c>
      <c r="I61" s="13">
        <v>1757.99</v>
      </c>
      <c r="J61" s="14">
        <v>4.0511277350654329E-3</v>
      </c>
    </row>
    <row r="62" spans="1:10" ht="39" customHeight="1" x14ac:dyDescent="0.25">
      <c r="A62" s="11"/>
      <c r="B62" s="12" t="s">
        <v>317</v>
      </c>
      <c r="C62" s="12" t="s">
        <v>25</v>
      </c>
      <c r="D62" s="23" t="s">
        <v>318</v>
      </c>
      <c r="E62" s="12" t="s">
        <v>35</v>
      </c>
      <c r="F62" s="13">
        <v>8</v>
      </c>
      <c r="G62" s="13">
        <v>166.69</v>
      </c>
      <c r="H62" s="13">
        <v>211.47</v>
      </c>
      <c r="I62" s="13">
        <v>1691.76</v>
      </c>
      <c r="J62" s="14">
        <v>3.8985067361442878E-3</v>
      </c>
    </row>
    <row r="63" spans="1:10" ht="39" customHeight="1" x14ac:dyDescent="0.25">
      <c r="A63" s="11"/>
      <c r="B63" s="12" t="s">
        <v>193</v>
      </c>
      <c r="C63" s="12" t="s">
        <v>25</v>
      </c>
      <c r="D63" s="23" t="s">
        <v>194</v>
      </c>
      <c r="E63" s="12" t="s">
        <v>47</v>
      </c>
      <c r="F63" s="13">
        <v>120</v>
      </c>
      <c r="G63" s="13">
        <v>11.08</v>
      </c>
      <c r="H63" s="13">
        <v>14.05</v>
      </c>
      <c r="I63" s="13">
        <v>1686</v>
      </c>
      <c r="J63" s="14">
        <v>3.8852333410999609E-3</v>
      </c>
    </row>
    <row r="64" spans="1:10" ht="39" customHeight="1" x14ac:dyDescent="0.25">
      <c r="A64" s="11"/>
      <c r="B64" s="12" t="s">
        <v>178</v>
      </c>
      <c r="C64" s="12" t="s">
        <v>15</v>
      </c>
      <c r="D64" s="23" t="s">
        <v>179</v>
      </c>
      <c r="E64" s="12" t="s">
        <v>81</v>
      </c>
      <c r="F64" s="13">
        <v>36</v>
      </c>
      <c r="G64" s="13">
        <v>36.26</v>
      </c>
      <c r="H64" s="13">
        <v>46</v>
      </c>
      <c r="I64" s="13">
        <v>1656</v>
      </c>
      <c r="J64" s="14">
        <v>3.8161010752440897E-3</v>
      </c>
    </row>
    <row r="65" spans="1:11" ht="39" customHeight="1" x14ac:dyDescent="0.25">
      <c r="A65" s="11"/>
      <c r="B65" s="12" t="s">
        <v>303</v>
      </c>
      <c r="C65" s="12" t="s">
        <v>15</v>
      </c>
      <c r="D65" s="23" t="s">
        <v>304</v>
      </c>
      <c r="E65" s="12" t="s">
        <v>55</v>
      </c>
      <c r="F65" s="13">
        <v>15</v>
      </c>
      <c r="G65" s="13">
        <v>82.99</v>
      </c>
      <c r="H65" s="13">
        <v>105.28</v>
      </c>
      <c r="I65" s="13">
        <v>1579.2</v>
      </c>
      <c r="J65" s="14">
        <v>3.6391224746530593E-3</v>
      </c>
    </row>
    <row r="66" spans="1:11" ht="39" customHeight="1" x14ac:dyDescent="0.25">
      <c r="A66" s="11"/>
      <c r="B66" s="12" t="s">
        <v>91</v>
      </c>
      <c r="C66" s="12" t="s">
        <v>15</v>
      </c>
      <c r="D66" s="23" t="s">
        <v>92</v>
      </c>
      <c r="E66" s="12" t="s">
        <v>17</v>
      </c>
      <c r="F66" s="13">
        <v>8.5</v>
      </c>
      <c r="G66" s="13">
        <v>139.9</v>
      </c>
      <c r="H66" s="13">
        <v>177.49</v>
      </c>
      <c r="I66" s="13">
        <v>1508.66</v>
      </c>
      <c r="J66" s="14">
        <v>3.4765694735372876E-3</v>
      </c>
    </row>
    <row r="67" spans="1:11" ht="39" customHeight="1" x14ac:dyDescent="0.25">
      <c r="A67" s="11"/>
      <c r="B67" s="12" t="s">
        <v>282</v>
      </c>
      <c r="C67" s="12" t="s">
        <v>15</v>
      </c>
      <c r="D67" s="23" t="s">
        <v>283</v>
      </c>
      <c r="E67" s="12" t="s">
        <v>55</v>
      </c>
      <c r="F67" s="13">
        <v>4</v>
      </c>
      <c r="G67" s="13">
        <v>287.74</v>
      </c>
      <c r="H67" s="13">
        <v>365.05</v>
      </c>
      <c r="I67" s="13">
        <v>1460.2</v>
      </c>
      <c r="J67" s="14">
        <v>3.364897820091437E-3</v>
      </c>
    </row>
    <row r="68" spans="1:11" ht="39.6" customHeight="1" x14ac:dyDescent="0.25">
      <c r="A68" s="11"/>
      <c r="B68" s="12" t="s">
        <v>14</v>
      </c>
      <c r="C68" s="12" t="s">
        <v>15</v>
      </c>
      <c r="D68" s="23" t="s">
        <v>16</v>
      </c>
      <c r="E68" s="12" t="s">
        <v>17</v>
      </c>
      <c r="F68" s="13">
        <v>6</v>
      </c>
      <c r="G68" s="13">
        <v>188.16</v>
      </c>
      <c r="H68" s="13">
        <v>238.71</v>
      </c>
      <c r="I68" s="13">
        <v>1432.26</v>
      </c>
      <c r="J68" s="14">
        <v>3.3005126364910021E-3</v>
      </c>
    </row>
    <row r="69" spans="1:11" ht="49.2" customHeight="1" x14ac:dyDescent="0.25">
      <c r="A69" s="11"/>
      <c r="B69" s="12" t="s">
        <v>257</v>
      </c>
      <c r="C69" s="12" t="s">
        <v>25</v>
      </c>
      <c r="D69" s="23" t="s">
        <v>258</v>
      </c>
      <c r="E69" s="12" t="s">
        <v>35</v>
      </c>
      <c r="F69" s="13">
        <v>1</v>
      </c>
      <c r="G69" s="13">
        <v>1122.21</v>
      </c>
      <c r="H69" s="13">
        <v>1423.74</v>
      </c>
      <c r="I69" s="13">
        <v>1423.74</v>
      </c>
      <c r="J69" s="14">
        <v>3.2808790729879347E-3</v>
      </c>
    </row>
    <row r="70" spans="1:11" ht="46.8" customHeight="1" x14ac:dyDescent="0.25">
      <c r="A70" s="11"/>
      <c r="B70" s="12" t="s">
        <v>285</v>
      </c>
      <c r="C70" s="12" t="s">
        <v>15</v>
      </c>
      <c r="D70" s="23" t="s">
        <v>286</v>
      </c>
      <c r="E70" s="12" t="s">
        <v>17</v>
      </c>
      <c r="F70" s="13">
        <v>1.2</v>
      </c>
      <c r="G70" s="13">
        <v>931.61</v>
      </c>
      <c r="H70" s="13">
        <v>1181.93</v>
      </c>
      <c r="I70" s="13">
        <v>1418.31</v>
      </c>
      <c r="J70" s="14">
        <v>3.2683661328680221E-3</v>
      </c>
    </row>
    <row r="71" spans="1:11" ht="48" customHeight="1" x14ac:dyDescent="0.25">
      <c r="A71" s="11"/>
      <c r="B71" s="12" t="s">
        <v>231</v>
      </c>
      <c r="C71" s="12" t="s">
        <v>15</v>
      </c>
      <c r="D71" s="23" t="s">
        <v>232</v>
      </c>
      <c r="E71" s="12" t="s">
        <v>55</v>
      </c>
      <c r="F71" s="13">
        <v>10</v>
      </c>
      <c r="G71" s="13">
        <v>101.22</v>
      </c>
      <c r="H71" s="13">
        <v>128.41</v>
      </c>
      <c r="I71" s="13">
        <v>1284.0999999999999</v>
      </c>
      <c r="J71" s="14">
        <v>2.9590914195174729E-3</v>
      </c>
    </row>
    <row r="72" spans="1:11" ht="25.95" customHeight="1" x14ac:dyDescent="0.25">
      <c r="A72" s="11"/>
      <c r="B72" s="12" t="s">
        <v>262</v>
      </c>
      <c r="C72" s="12" t="s">
        <v>15</v>
      </c>
      <c r="D72" s="23" t="s">
        <v>263</v>
      </c>
      <c r="E72" s="12" t="s">
        <v>55</v>
      </c>
      <c r="F72" s="13">
        <v>4</v>
      </c>
      <c r="G72" s="13">
        <v>226.18</v>
      </c>
      <c r="H72" s="276">
        <v>267.77</v>
      </c>
      <c r="I72" s="13">
        <v>1071.08</v>
      </c>
      <c r="J72" s="14">
        <v>2.4682062437635503E-3</v>
      </c>
    </row>
    <row r="73" spans="1:11" ht="24" customHeight="1" x14ac:dyDescent="0.25">
      <c r="A73" s="11"/>
      <c r="B73" s="12" t="s">
        <v>120</v>
      </c>
      <c r="C73" s="12" t="s">
        <v>25</v>
      </c>
      <c r="D73" s="23" t="s">
        <v>121</v>
      </c>
      <c r="E73" s="12" t="s">
        <v>35</v>
      </c>
      <c r="F73" s="13">
        <v>26</v>
      </c>
      <c r="G73" s="13">
        <v>31.1</v>
      </c>
      <c r="H73" s="13">
        <v>39.450000000000003</v>
      </c>
      <c r="I73" s="13">
        <v>1025.7</v>
      </c>
      <c r="J73" s="14">
        <v>2.3636321696122362E-3</v>
      </c>
      <c r="K73" s="177"/>
    </row>
    <row r="74" spans="1:11" ht="24" customHeight="1" x14ac:dyDescent="0.25">
      <c r="A74" s="11"/>
      <c r="B74" s="12" t="s">
        <v>147</v>
      </c>
      <c r="C74" s="12" t="s">
        <v>15</v>
      </c>
      <c r="D74" s="23" t="s">
        <v>148</v>
      </c>
      <c r="E74" s="12" t="s">
        <v>55</v>
      </c>
      <c r="F74" s="13">
        <v>3</v>
      </c>
      <c r="G74" s="13">
        <v>252.98</v>
      </c>
      <c r="H74" s="13">
        <v>320.95</v>
      </c>
      <c r="I74" s="13">
        <v>962.85</v>
      </c>
      <c r="J74" s="14">
        <v>2.2188000726441857E-3</v>
      </c>
    </row>
    <row r="75" spans="1:11" ht="25.95" customHeight="1" x14ac:dyDescent="0.25">
      <c r="A75" s="11"/>
      <c r="B75" s="12" t="s">
        <v>251</v>
      </c>
      <c r="C75" s="12" t="s">
        <v>25</v>
      </c>
      <c r="D75" s="23" t="s">
        <v>252</v>
      </c>
      <c r="E75" s="12" t="s">
        <v>47</v>
      </c>
      <c r="F75" s="13">
        <v>50</v>
      </c>
      <c r="G75" s="13">
        <v>14.46</v>
      </c>
      <c r="H75" s="13">
        <v>18.34</v>
      </c>
      <c r="I75" s="13">
        <v>917</v>
      </c>
      <c r="J75" s="14">
        <v>2.1131429263277959E-3</v>
      </c>
    </row>
    <row r="76" spans="1:11" ht="24" customHeight="1" x14ac:dyDescent="0.25">
      <c r="A76" s="11"/>
      <c r="B76" s="12" t="s">
        <v>220</v>
      </c>
      <c r="C76" s="12" t="s">
        <v>15</v>
      </c>
      <c r="D76" s="23" t="s">
        <v>221</v>
      </c>
      <c r="E76" s="12" t="s">
        <v>55</v>
      </c>
      <c r="F76" s="13">
        <v>1</v>
      </c>
      <c r="G76" s="13">
        <v>742.57</v>
      </c>
      <c r="H76" s="276">
        <v>879.12</v>
      </c>
      <c r="I76" s="13">
        <v>879.12</v>
      </c>
      <c r="J76" s="14">
        <v>2.0258519186404493E-3</v>
      </c>
    </row>
    <row r="77" spans="1:11" ht="24" customHeight="1" x14ac:dyDescent="0.25">
      <c r="A77" s="11"/>
      <c r="B77" s="12" t="s">
        <v>294</v>
      </c>
      <c r="C77" s="12" t="s">
        <v>15</v>
      </c>
      <c r="D77" s="23" t="s">
        <v>295</v>
      </c>
      <c r="E77" s="12" t="s">
        <v>55</v>
      </c>
      <c r="F77" s="13">
        <v>7</v>
      </c>
      <c r="G77" s="13">
        <v>98</v>
      </c>
      <c r="H77" s="13">
        <v>124.33</v>
      </c>
      <c r="I77" s="13">
        <v>870.31</v>
      </c>
      <c r="J77" s="14">
        <v>2.0055500765674417E-3</v>
      </c>
    </row>
    <row r="78" spans="1:11" ht="25.95" customHeight="1" x14ac:dyDescent="0.25">
      <c r="A78" s="11"/>
      <c r="B78" s="12" t="s">
        <v>267</v>
      </c>
      <c r="C78" s="12" t="s">
        <v>15</v>
      </c>
      <c r="D78" s="23" t="s">
        <v>268</v>
      </c>
      <c r="E78" s="12" t="s">
        <v>55</v>
      </c>
      <c r="F78" s="13">
        <v>1</v>
      </c>
      <c r="G78" s="13">
        <v>679.08</v>
      </c>
      <c r="H78" s="13">
        <v>861.54</v>
      </c>
      <c r="I78" s="13">
        <v>861.54</v>
      </c>
      <c r="J78" s="14">
        <v>1.9853404108489086E-3</v>
      </c>
    </row>
    <row r="79" spans="1:11" ht="24" customHeight="1" x14ac:dyDescent="0.25">
      <c r="A79" s="11"/>
      <c r="B79" s="12" t="s">
        <v>126</v>
      </c>
      <c r="C79" s="12" t="s">
        <v>25</v>
      </c>
      <c r="D79" s="23" t="s">
        <v>127</v>
      </c>
      <c r="E79" s="12" t="s">
        <v>35</v>
      </c>
      <c r="F79" s="13">
        <v>22</v>
      </c>
      <c r="G79" s="13">
        <v>29.72</v>
      </c>
      <c r="H79" s="13">
        <v>37.700000000000003</v>
      </c>
      <c r="I79" s="13">
        <v>829.4</v>
      </c>
      <c r="J79" s="14">
        <v>1.9112767100286521E-3</v>
      </c>
    </row>
    <row r="80" spans="1:11" ht="24" customHeight="1" x14ac:dyDescent="0.25">
      <c r="A80" s="11"/>
      <c r="B80" s="12" t="s">
        <v>175</v>
      </c>
      <c r="C80" s="12" t="s">
        <v>15</v>
      </c>
      <c r="D80" s="23" t="s">
        <v>176</v>
      </c>
      <c r="E80" s="12" t="s">
        <v>55</v>
      </c>
      <c r="F80" s="13">
        <v>6</v>
      </c>
      <c r="G80" s="13">
        <v>99.73</v>
      </c>
      <c r="H80" s="13">
        <v>126.52</v>
      </c>
      <c r="I80" s="13">
        <v>759.12</v>
      </c>
      <c r="J80" s="14">
        <v>1.7493228552169645E-3</v>
      </c>
    </row>
    <row r="81" spans="1:10" ht="46.8" customHeight="1" x14ac:dyDescent="0.25">
      <c r="A81" s="11"/>
      <c r="B81" s="12" t="s">
        <v>254</v>
      </c>
      <c r="C81" s="12" t="s">
        <v>25</v>
      </c>
      <c r="D81" s="23" t="s">
        <v>255</v>
      </c>
      <c r="E81" s="12" t="s">
        <v>47</v>
      </c>
      <c r="F81" s="13">
        <v>24</v>
      </c>
      <c r="G81" s="13">
        <v>23.03</v>
      </c>
      <c r="H81" s="13">
        <v>29.21</v>
      </c>
      <c r="I81" s="13">
        <v>701.04</v>
      </c>
      <c r="J81" s="14">
        <v>1.6154827885199979E-3</v>
      </c>
    </row>
    <row r="82" spans="1:10" ht="55.8" customHeight="1" x14ac:dyDescent="0.25">
      <c r="A82" s="11"/>
      <c r="B82" s="12" t="s">
        <v>169</v>
      </c>
      <c r="C82" s="12" t="s">
        <v>15</v>
      </c>
      <c r="D82" s="23" t="s">
        <v>170</v>
      </c>
      <c r="E82" s="12" t="s">
        <v>55</v>
      </c>
      <c r="F82" s="13">
        <v>22</v>
      </c>
      <c r="G82" s="13">
        <v>23.69</v>
      </c>
      <c r="H82" s="13">
        <v>30.05</v>
      </c>
      <c r="I82" s="13">
        <v>661.1</v>
      </c>
      <c r="J82" s="14">
        <v>1.5234446985772148E-3</v>
      </c>
    </row>
    <row r="83" spans="1:10" ht="55.2" customHeight="1" x14ac:dyDescent="0.25">
      <c r="A83" s="11"/>
      <c r="B83" s="12" t="s">
        <v>288</v>
      </c>
      <c r="C83" s="12" t="s">
        <v>15</v>
      </c>
      <c r="D83" s="23" t="s">
        <v>289</v>
      </c>
      <c r="E83" s="12" t="s">
        <v>55</v>
      </c>
      <c r="F83" s="13">
        <v>1</v>
      </c>
      <c r="G83" s="13">
        <v>471.07</v>
      </c>
      <c r="H83" s="276">
        <v>557.69000000000005</v>
      </c>
      <c r="I83" s="13">
        <v>557.69000000000005</v>
      </c>
      <c r="J83" s="14">
        <v>1.2851457781720269E-3</v>
      </c>
    </row>
    <row r="84" spans="1:10" ht="25.95" customHeight="1" x14ac:dyDescent="0.25">
      <c r="A84" s="11"/>
      <c r="B84" s="12" t="s">
        <v>300</v>
      </c>
      <c r="C84" s="12" t="s">
        <v>15</v>
      </c>
      <c r="D84" s="23" t="s">
        <v>301</v>
      </c>
      <c r="E84" s="12" t="s">
        <v>55</v>
      </c>
      <c r="F84" s="13">
        <v>5</v>
      </c>
      <c r="G84" s="13">
        <v>84.27</v>
      </c>
      <c r="H84" s="13">
        <v>106.91</v>
      </c>
      <c r="I84" s="13">
        <v>534.54999999999995</v>
      </c>
      <c r="J84" s="14">
        <v>1.2318217571085314E-3</v>
      </c>
    </row>
    <row r="85" spans="1:10" ht="24" customHeight="1" x14ac:dyDescent="0.25">
      <c r="A85" s="11"/>
      <c r="B85" s="12" t="s">
        <v>129</v>
      </c>
      <c r="C85" s="12" t="s">
        <v>25</v>
      </c>
      <c r="D85" s="23" t="s">
        <v>130</v>
      </c>
      <c r="E85" s="12" t="s">
        <v>35</v>
      </c>
      <c r="F85" s="13">
        <v>6</v>
      </c>
      <c r="G85" s="13">
        <v>60.5</v>
      </c>
      <c r="H85" s="13">
        <v>76.75</v>
      </c>
      <c r="I85" s="13">
        <v>460.5</v>
      </c>
      <c r="J85" s="14">
        <v>1.0611802808876227E-3</v>
      </c>
    </row>
    <row r="86" spans="1:10" ht="24" customHeight="1" x14ac:dyDescent="0.25">
      <c r="A86" s="11"/>
      <c r="B86" s="12" t="s">
        <v>132</v>
      </c>
      <c r="C86" s="12" t="s">
        <v>15</v>
      </c>
      <c r="D86" s="23" t="s">
        <v>133</v>
      </c>
      <c r="E86" s="12" t="s">
        <v>55</v>
      </c>
      <c r="F86" s="13">
        <v>5</v>
      </c>
      <c r="G86" s="13">
        <v>71.989999999999995</v>
      </c>
      <c r="H86" s="13">
        <v>91.33</v>
      </c>
      <c r="I86" s="13">
        <v>456.65</v>
      </c>
      <c r="J86" s="14">
        <v>1.0523083067694526E-3</v>
      </c>
    </row>
    <row r="87" spans="1:10" ht="24" customHeight="1" x14ac:dyDescent="0.25">
      <c r="A87" s="11"/>
      <c r="B87" s="12" t="s">
        <v>314</v>
      </c>
      <c r="C87" s="12" t="s">
        <v>25</v>
      </c>
      <c r="D87" s="23" t="s">
        <v>315</v>
      </c>
      <c r="E87" s="12" t="s">
        <v>35</v>
      </c>
      <c r="F87" s="13">
        <v>6</v>
      </c>
      <c r="G87" s="13">
        <v>55.03</v>
      </c>
      <c r="H87" s="13">
        <v>69.81</v>
      </c>
      <c r="I87" s="13">
        <v>418.86</v>
      </c>
      <c r="J87" s="14">
        <v>9.6522469587967353E-4</v>
      </c>
    </row>
    <row r="88" spans="1:10" ht="24" customHeight="1" x14ac:dyDescent="0.25">
      <c r="A88" s="11"/>
      <c r="B88" s="12" t="s">
        <v>311</v>
      </c>
      <c r="C88" s="12" t="s">
        <v>25</v>
      </c>
      <c r="D88" s="23" t="s">
        <v>312</v>
      </c>
      <c r="E88" s="12" t="s">
        <v>17</v>
      </c>
      <c r="F88" s="13">
        <v>15</v>
      </c>
      <c r="G88" s="13">
        <v>20.07</v>
      </c>
      <c r="H88" s="13">
        <v>25.46</v>
      </c>
      <c r="I88" s="13">
        <v>381.9</v>
      </c>
      <c r="J88" s="14">
        <v>8.8005374434524017E-4</v>
      </c>
    </row>
    <row r="89" spans="1:10" ht="24" customHeight="1" x14ac:dyDescent="0.25">
      <c r="A89" s="11"/>
      <c r="B89" s="12" t="s">
        <v>245</v>
      </c>
      <c r="C89" s="12" t="s">
        <v>15</v>
      </c>
      <c r="D89" s="23" t="s">
        <v>246</v>
      </c>
      <c r="E89" s="12" t="s">
        <v>55</v>
      </c>
      <c r="F89" s="13">
        <v>2</v>
      </c>
      <c r="G89" s="13">
        <v>148.47999999999999</v>
      </c>
      <c r="H89" s="13">
        <v>188.37</v>
      </c>
      <c r="I89" s="13">
        <v>376.74</v>
      </c>
      <c r="J89" s="14">
        <v>8.6816299461803042E-4</v>
      </c>
    </row>
    <row r="90" spans="1:10" ht="24" customHeight="1" x14ac:dyDescent="0.25">
      <c r="A90" s="11"/>
      <c r="B90" s="12" t="s">
        <v>144</v>
      </c>
      <c r="C90" s="12" t="s">
        <v>25</v>
      </c>
      <c r="D90" s="23" t="s">
        <v>145</v>
      </c>
      <c r="E90" s="12" t="s">
        <v>35</v>
      </c>
      <c r="F90" s="13">
        <v>5</v>
      </c>
      <c r="G90" s="13">
        <v>59</v>
      </c>
      <c r="H90" s="13">
        <v>74.849999999999994</v>
      </c>
      <c r="I90" s="13">
        <v>374.25</v>
      </c>
      <c r="J90" s="14">
        <v>8.6242501655199306E-4</v>
      </c>
    </row>
    <row r="91" spans="1:10" ht="24" customHeight="1" x14ac:dyDescent="0.25">
      <c r="A91" s="11"/>
      <c r="B91" s="12" t="s">
        <v>45</v>
      </c>
      <c r="C91" s="12" t="s">
        <v>33</v>
      </c>
      <c r="D91" s="23" t="s">
        <v>46</v>
      </c>
      <c r="E91" s="12" t="s">
        <v>47</v>
      </c>
      <c r="F91" s="13">
        <v>29.95</v>
      </c>
      <c r="G91" s="13">
        <v>9.61</v>
      </c>
      <c r="H91" s="13">
        <v>12.19</v>
      </c>
      <c r="I91" s="13">
        <v>365.09</v>
      </c>
      <c r="J91" s="14">
        <v>8.4131663137733371E-4</v>
      </c>
    </row>
    <row r="92" spans="1:10" ht="24" customHeight="1" x14ac:dyDescent="0.25">
      <c r="A92" s="11"/>
      <c r="B92" s="12" t="s">
        <v>123</v>
      </c>
      <c r="C92" s="12" t="s">
        <v>25</v>
      </c>
      <c r="D92" s="23" t="s">
        <v>124</v>
      </c>
      <c r="E92" s="12" t="s">
        <v>35</v>
      </c>
      <c r="F92" s="13">
        <v>4</v>
      </c>
      <c r="G92" s="13">
        <v>56.18</v>
      </c>
      <c r="H92" s="13">
        <v>71.27</v>
      </c>
      <c r="I92" s="13">
        <v>285.08</v>
      </c>
      <c r="J92" s="14">
        <v>6.5694087833972523E-4</v>
      </c>
    </row>
    <row r="93" spans="1:10" ht="24" customHeight="1" x14ac:dyDescent="0.25">
      <c r="A93" s="11"/>
      <c r="B93" s="12" t="s">
        <v>42</v>
      </c>
      <c r="C93" s="12" t="s">
        <v>15</v>
      </c>
      <c r="D93" s="23" t="s">
        <v>43</v>
      </c>
      <c r="E93" s="12" t="s">
        <v>17</v>
      </c>
      <c r="F93" s="13">
        <v>18.899999999999999</v>
      </c>
      <c r="G93" s="13">
        <v>11.72</v>
      </c>
      <c r="H93" s="13">
        <v>14.86</v>
      </c>
      <c r="I93" s="13">
        <v>280.85000000000002</v>
      </c>
      <c r="J93" s="14">
        <v>6.4719322885404748E-4</v>
      </c>
    </row>
    <row r="94" spans="1:10" ht="25.95" customHeight="1" x14ac:dyDescent="0.25">
      <c r="A94" s="11"/>
      <c r="B94" s="12" t="s">
        <v>86</v>
      </c>
      <c r="C94" s="12" t="s">
        <v>15</v>
      </c>
      <c r="D94" s="23" t="s">
        <v>87</v>
      </c>
      <c r="E94" s="12" t="s">
        <v>17</v>
      </c>
      <c r="F94" s="13">
        <v>0.7</v>
      </c>
      <c r="G94" s="13">
        <v>308.38</v>
      </c>
      <c r="H94" s="13">
        <v>391.24</v>
      </c>
      <c r="I94" s="13">
        <v>273.86</v>
      </c>
      <c r="J94" s="14">
        <v>6.3108541090962944E-4</v>
      </c>
    </row>
    <row r="95" spans="1:10" ht="25.95" customHeight="1" x14ac:dyDescent="0.25">
      <c r="A95" s="11"/>
      <c r="B95" s="12" t="s">
        <v>202</v>
      </c>
      <c r="C95" s="12" t="s">
        <v>25</v>
      </c>
      <c r="D95" s="23" t="s">
        <v>203</v>
      </c>
      <c r="E95" s="12" t="s">
        <v>35</v>
      </c>
      <c r="F95" s="13">
        <v>10</v>
      </c>
      <c r="G95" s="13">
        <v>21.53</v>
      </c>
      <c r="H95" s="13">
        <v>27.31</v>
      </c>
      <c r="I95" s="13">
        <v>273.10000000000002</v>
      </c>
      <c r="J95" s="14">
        <v>6.2933406017461405E-4</v>
      </c>
    </row>
    <row r="96" spans="1:10" ht="24" customHeight="1" x14ac:dyDescent="0.25">
      <c r="A96" s="11"/>
      <c r="B96" s="12" t="s">
        <v>276</v>
      </c>
      <c r="C96" s="12" t="s">
        <v>15</v>
      </c>
      <c r="D96" s="23" t="s">
        <v>277</v>
      </c>
      <c r="E96" s="12" t="s">
        <v>55</v>
      </c>
      <c r="F96" s="13">
        <v>2</v>
      </c>
      <c r="G96" s="13">
        <v>106.84</v>
      </c>
      <c r="H96" s="13">
        <v>135.54</v>
      </c>
      <c r="I96" s="13">
        <v>271.08</v>
      </c>
      <c r="J96" s="14">
        <v>6.2467915427365196E-4</v>
      </c>
    </row>
    <row r="97" spans="1:10" ht="24" customHeight="1" x14ac:dyDescent="0.25">
      <c r="A97" s="11"/>
      <c r="B97" s="12" t="s">
        <v>166</v>
      </c>
      <c r="C97" s="12" t="s">
        <v>25</v>
      </c>
      <c r="D97" s="23" t="s">
        <v>167</v>
      </c>
      <c r="E97" s="12" t="s">
        <v>35</v>
      </c>
      <c r="F97" s="13">
        <v>2</v>
      </c>
      <c r="G97" s="13">
        <v>57.66</v>
      </c>
      <c r="H97" s="13">
        <v>73.150000000000006</v>
      </c>
      <c r="I97" s="13">
        <v>146.30000000000001</v>
      </c>
      <c r="J97" s="14">
        <v>3.3713501649046521E-4</v>
      </c>
    </row>
    <row r="98" spans="1:10" ht="24" customHeight="1" x14ac:dyDescent="0.25">
      <c r="A98" s="11"/>
      <c r="B98" s="12" t="s">
        <v>135</v>
      </c>
      <c r="C98" s="12" t="s">
        <v>15</v>
      </c>
      <c r="D98" s="23" t="s">
        <v>136</v>
      </c>
      <c r="E98" s="12" t="s">
        <v>55</v>
      </c>
      <c r="F98" s="13">
        <v>4</v>
      </c>
      <c r="G98" s="13">
        <v>23.15</v>
      </c>
      <c r="H98" s="13">
        <v>29.37</v>
      </c>
      <c r="I98" s="13">
        <v>117.48</v>
      </c>
      <c r="J98" s="14">
        <v>2.7072195309159157E-4</v>
      </c>
    </row>
    <row r="99" spans="1:10" ht="25.95" customHeight="1" x14ac:dyDescent="0.25">
      <c r="A99" s="11"/>
      <c r="B99" s="12" t="s">
        <v>160</v>
      </c>
      <c r="C99" s="12" t="s">
        <v>25</v>
      </c>
      <c r="D99" s="23" t="s">
        <v>161</v>
      </c>
      <c r="E99" s="12" t="s">
        <v>35</v>
      </c>
      <c r="F99" s="13">
        <v>7</v>
      </c>
      <c r="G99" s="13">
        <v>11.96</v>
      </c>
      <c r="H99" s="13">
        <v>15.17</v>
      </c>
      <c r="I99" s="13">
        <v>106.19</v>
      </c>
      <c r="J99" s="14">
        <v>2.4470517704116537E-4</v>
      </c>
    </row>
    <row r="100" spans="1:10" ht="33" customHeight="1" x14ac:dyDescent="0.25">
      <c r="A100" s="11"/>
      <c r="B100" s="12" t="s">
        <v>308</v>
      </c>
      <c r="C100" s="12" t="s">
        <v>25</v>
      </c>
      <c r="D100" s="23" t="s">
        <v>309</v>
      </c>
      <c r="E100" s="12" t="s">
        <v>17</v>
      </c>
      <c r="F100" s="13">
        <v>15</v>
      </c>
      <c r="G100" s="13">
        <v>4.78</v>
      </c>
      <c r="H100" s="13">
        <v>6.06</v>
      </c>
      <c r="I100" s="13">
        <v>90.9</v>
      </c>
      <c r="J100" s="14">
        <v>2.0947076554328972E-4</v>
      </c>
    </row>
    <row r="101" spans="1:10" ht="24" customHeight="1" x14ac:dyDescent="0.25">
      <c r="A101" s="11"/>
      <c r="B101" s="12" t="s">
        <v>53</v>
      </c>
      <c r="C101" s="12" t="s">
        <v>15</v>
      </c>
      <c r="D101" s="23" t="s">
        <v>54</v>
      </c>
      <c r="E101" s="12" t="s">
        <v>55</v>
      </c>
      <c r="F101" s="13">
        <v>3</v>
      </c>
      <c r="G101" s="13">
        <v>14.21</v>
      </c>
      <c r="H101" s="13">
        <v>18.02</v>
      </c>
      <c r="I101" s="13">
        <v>54.06</v>
      </c>
      <c r="J101" s="14">
        <v>1.2457634307227989E-4</v>
      </c>
    </row>
    <row r="102" spans="1:10" ht="39" customHeight="1" x14ac:dyDescent="0.25">
      <c r="A102" s="11"/>
      <c r="B102" s="12" t="s">
        <v>157</v>
      </c>
      <c r="C102" s="12" t="s">
        <v>25</v>
      </c>
      <c r="D102" s="23" t="s">
        <v>158</v>
      </c>
      <c r="E102" s="12" t="s">
        <v>35</v>
      </c>
      <c r="F102" s="13">
        <v>3</v>
      </c>
      <c r="G102" s="13">
        <v>11.96</v>
      </c>
      <c r="H102" s="13">
        <v>15.17</v>
      </c>
      <c r="I102" s="13">
        <v>45.51</v>
      </c>
      <c r="J102" s="14">
        <v>1.0487364730335658E-4</v>
      </c>
    </row>
    <row r="103" spans="1:10" ht="25.95" customHeight="1" x14ac:dyDescent="0.25">
      <c r="A103" s="11"/>
      <c r="B103" s="12" t="s">
        <v>163</v>
      </c>
      <c r="C103" s="12" t="s">
        <v>25</v>
      </c>
      <c r="D103" s="23" t="s">
        <v>164</v>
      </c>
      <c r="E103" s="12" t="s">
        <v>35</v>
      </c>
      <c r="F103" s="13">
        <v>2</v>
      </c>
      <c r="G103" s="13">
        <v>12.88</v>
      </c>
      <c r="H103" s="13">
        <v>16.34</v>
      </c>
      <c r="I103" s="13">
        <v>32.68</v>
      </c>
      <c r="J103" s="14">
        <v>7.530808160566235E-5</v>
      </c>
    </row>
    <row r="104" spans="1:10" ht="24" customHeight="1" thickBot="1" x14ac:dyDescent="0.3">
      <c r="A104" s="18"/>
      <c r="B104" s="19" t="s">
        <v>150</v>
      </c>
      <c r="C104" s="19" t="s">
        <v>15</v>
      </c>
      <c r="D104" s="25" t="s">
        <v>151</v>
      </c>
      <c r="E104" s="19" t="s">
        <v>55</v>
      </c>
      <c r="F104" s="20">
        <v>3</v>
      </c>
      <c r="G104" s="20">
        <v>7.98</v>
      </c>
      <c r="H104" s="20">
        <v>10.119999999999999</v>
      </c>
      <c r="I104" s="20">
        <v>30.36</v>
      </c>
      <c r="J104" s="21">
        <v>6.9961853046141635E-5</v>
      </c>
    </row>
    <row r="105" spans="1:10" ht="15" thickTop="1" thickBot="1" x14ac:dyDescent="0.3"/>
    <row r="106" spans="1:10" ht="24" customHeight="1" thickTop="1" x14ac:dyDescent="0.25">
      <c r="A106" s="60"/>
      <c r="B106" s="61"/>
      <c r="C106" s="61"/>
      <c r="D106" s="61"/>
      <c r="E106" s="61"/>
      <c r="F106" s="61"/>
      <c r="G106" s="61"/>
      <c r="H106" s="183" t="s">
        <v>328</v>
      </c>
      <c r="I106" s="184"/>
      <c r="J106" s="57">
        <v>342043.64309923531</v>
      </c>
    </row>
    <row r="107" spans="1:10" ht="23.4" customHeight="1" x14ac:dyDescent="0.25">
      <c r="A107" s="62"/>
      <c r="B107" s="63"/>
      <c r="C107" s="63"/>
      <c r="D107" s="63"/>
      <c r="E107" s="63"/>
      <c r="F107" s="63"/>
      <c r="G107" s="63"/>
      <c r="H107" s="181" t="s">
        <v>329</v>
      </c>
      <c r="I107" s="182"/>
      <c r="J107" s="58">
        <v>91907.126900764531</v>
      </c>
    </row>
    <row r="108" spans="1:10" ht="27" customHeight="1" thickBot="1" x14ac:dyDescent="0.3">
      <c r="A108" s="64"/>
      <c r="B108" s="65"/>
      <c r="C108" s="65"/>
      <c r="D108" s="65"/>
      <c r="E108" s="65"/>
      <c r="F108" s="65"/>
      <c r="G108" s="65"/>
      <c r="H108" s="179" t="s">
        <v>327</v>
      </c>
      <c r="I108" s="180"/>
      <c r="J108" s="59">
        <v>433950.76999999984</v>
      </c>
    </row>
    <row r="109" spans="1:10" ht="14.4" thickTop="1" x14ac:dyDescent="0.25"/>
    <row r="113" spans="4:4" ht="15" x14ac:dyDescent="0.25">
      <c r="D113" s="66" t="s">
        <v>358</v>
      </c>
    </row>
    <row r="114" spans="4:4" ht="15" x14ac:dyDescent="0.25">
      <c r="D114" s="66" t="s">
        <v>359</v>
      </c>
    </row>
    <row r="115" spans="4:4" ht="15" x14ac:dyDescent="0.25">
      <c r="D115" s="66" t="s">
        <v>360</v>
      </c>
    </row>
  </sheetData>
  <sortState xmlns:xlrd2="http://schemas.microsoft.com/office/spreadsheetml/2017/richdata2" ref="B15:J104">
    <sortCondition descending="1" ref="I15:I104"/>
  </sortState>
  <mergeCells count="9">
    <mergeCell ref="A9:B9"/>
    <mergeCell ref="C9:E9"/>
    <mergeCell ref="A7:B7"/>
    <mergeCell ref="C7:D7"/>
    <mergeCell ref="I7:J7"/>
    <mergeCell ref="A8:B8"/>
    <mergeCell ref="C8:D8"/>
    <mergeCell ref="A11:J11"/>
    <mergeCell ref="H12:I12"/>
  </mergeCells>
  <pageMargins left="0.51181102362204722" right="0.51181102362204722" top="0.98425196850393704" bottom="0.98425196850393704" header="0.51181102362204722" footer="0.51181102362204722"/>
  <pageSetup paperSize="9" scale="60" fitToHeight="0" orientation="landscape" r:id="rId1"/>
  <headerFooter>
    <oddHeader xml:space="preserve">&amp;L &amp;CPREFEITURA MUNICIPAL DE BRAGANCA
CNPJ: 04.873.592/0001-07 </oddHeader>
    <oddFooter>&amp;L &amp;CSEPLANO - Secretaria Municipal de Planejamento e Obras</oddFooter>
  </headerFooter>
  <rowBreaks count="3" manualBreakCount="3">
    <brk id="44" max="9" man="1"/>
    <brk id="66" max="9" man="1"/>
    <brk id="8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4</vt:i4>
      </vt:variant>
    </vt:vector>
  </HeadingPairs>
  <TitlesOfParts>
    <vt:vector size="9" baseType="lpstr">
      <vt:lpstr>Orçamento Sintético</vt:lpstr>
      <vt:lpstr>CRONOGRAMA DA OBRA</vt:lpstr>
      <vt:lpstr>BDI</vt:lpstr>
      <vt:lpstr>ENCARGOS SOCIAIS</vt:lpstr>
      <vt:lpstr>ABC</vt:lpstr>
      <vt:lpstr>ABC!Área_de_Impressão</vt:lpstr>
      <vt:lpstr>'CRONOGRAMA DA OBRA'!Área_de_Impressão</vt:lpstr>
      <vt:lpstr>'ENCARGOS SOCIAIS'!Área_de_Impressão</vt:lpstr>
      <vt:lpstr>'Orçamento Sintético'!Área_de_Impressão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Joaquim Neto</cp:lastModifiedBy>
  <cp:revision>0</cp:revision>
  <cp:lastPrinted>2026-01-23T10:09:59Z</cp:lastPrinted>
  <dcterms:created xsi:type="dcterms:W3CDTF">2026-01-23T08:24:23Z</dcterms:created>
  <dcterms:modified xsi:type="dcterms:W3CDTF">2026-01-28T20:52:51Z</dcterms:modified>
</cp:coreProperties>
</file>